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y Documents\VINO\2018\PROCEDURA\web 2\"/>
    </mc:Choice>
  </mc:AlternateContent>
  <bookViews>
    <workbookView xWindow="0" yWindow="0" windowWidth="28755" windowHeight="11355" activeTab="1"/>
  </bookViews>
  <sheets>
    <sheet name="1_L6_PP_O30" sheetId="1" r:id="rId1"/>
    <sheet name="2_L6_PP_O30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26" i="1"/>
  <c r="F27" i="1"/>
  <c r="F18" i="1"/>
  <c r="F19" i="1"/>
  <c r="F20" i="1"/>
  <c r="F21" i="1"/>
  <c r="F22" i="1"/>
  <c r="F10" i="1"/>
  <c r="F11" i="1"/>
  <c r="F12" i="1"/>
  <c r="F13" i="1"/>
  <c r="F14" i="1"/>
  <c r="C11" i="2"/>
  <c r="F36" i="1" l="1"/>
  <c r="F32" i="1"/>
  <c r="C23" i="2"/>
  <c r="C24" i="2" s="1"/>
  <c r="C12" i="2" l="1"/>
  <c r="C16" i="2" l="1"/>
  <c r="C20" i="2"/>
  <c r="C15" i="2"/>
  <c r="C13" i="2"/>
  <c r="E37" i="1"/>
  <c r="E33" i="1"/>
  <c r="C17" i="2" l="1"/>
  <c r="C18" i="2" s="1"/>
  <c r="E38" i="1"/>
  <c r="C21" i="2"/>
  <c r="C25" i="2" s="1"/>
  <c r="C29" i="2" l="1"/>
  <c r="C26" i="2"/>
  <c r="C27" i="2" s="1"/>
  <c r="E42" i="1"/>
  <c r="E44" i="1" s="1"/>
  <c r="F41" i="1"/>
  <c r="G41" i="1" s="1"/>
  <c r="F40" i="1"/>
  <c r="G40" i="1" s="1"/>
  <c r="C30" i="2" l="1"/>
  <c r="G36" i="1"/>
  <c r="F35" i="1"/>
  <c r="F37" i="1" s="1"/>
  <c r="G32" i="1"/>
  <c r="F33" i="1"/>
  <c r="G26" i="1"/>
  <c r="G27" i="1"/>
  <c r="F25" i="1"/>
  <c r="F28" i="1" s="1"/>
  <c r="G18" i="1"/>
  <c r="G19" i="1"/>
  <c r="G20" i="1"/>
  <c r="G21" i="1"/>
  <c r="G22" i="1"/>
  <c r="F17" i="1"/>
  <c r="F23" i="1" s="1"/>
  <c r="G10" i="1"/>
  <c r="G11" i="1"/>
  <c r="G12" i="1"/>
  <c r="G13" i="1"/>
  <c r="G14" i="1"/>
  <c r="F9" i="1"/>
  <c r="G9" i="1" s="1"/>
  <c r="F42" i="1"/>
  <c r="G42" i="1"/>
  <c r="E28" i="1"/>
  <c r="E23" i="1"/>
  <c r="E15" i="1"/>
  <c r="E43" i="1" l="1"/>
  <c r="E45" i="1" s="1"/>
  <c r="G15" i="1"/>
  <c r="G35" i="1"/>
  <c r="G37" i="1" s="1"/>
  <c r="F38" i="1"/>
  <c r="F44" i="1" s="1"/>
  <c r="G31" i="1"/>
  <c r="G33" i="1" s="1"/>
  <c r="G25" i="1"/>
  <c r="G28" i="1" s="1"/>
  <c r="F15" i="1"/>
  <c r="F43" i="1" s="1"/>
  <c r="G17" i="1"/>
  <c r="G23" i="1" s="1"/>
  <c r="G38" i="1" l="1"/>
  <c r="G44" i="1" s="1"/>
  <c r="G43" i="1"/>
  <c r="F45" i="1"/>
  <c r="G45" i="1" l="1"/>
</calcChain>
</file>

<file path=xl/sharedStrings.xml><?xml version="1.0" encoding="utf-8"?>
<sst xmlns="http://schemas.openxmlformats.org/spreadsheetml/2006/main" count="85" uniqueCount="80">
  <si>
    <t>Naziv podnositelja:______________________________________________________________</t>
  </si>
  <si>
    <t>OIB: __________________________________________________________________________</t>
  </si>
  <si>
    <t>Naziv projekta: __________________________________________________________________</t>
  </si>
  <si>
    <t>List 1.</t>
  </si>
  <si>
    <t>Šifra  izdatka</t>
  </si>
  <si>
    <t>Naziv prihvatljivog troška</t>
  </si>
  <si>
    <t>Odabrani ponuditelj</t>
  </si>
  <si>
    <t>Br. Ponude</t>
  </si>
  <si>
    <t>osnovica</t>
  </si>
  <si>
    <t>PDV</t>
  </si>
  <si>
    <t>Ukupni iznos  sa PDV</t>
  </si>
  <si>
    <t>Ukupno izdaci izgradnje/rekonstrukcije bez općih troškova</t>
  </si>
  <si>
    <t>Naknade za arhitekte i inženjere, konzultacijske naknade (do 10% od ukupno prihvatljivog iznosa ulaganja bez općih troškova, ali ne više od 5.000 €) u slučaju izgradnje/rekonstrukcije</t>
  </si>
  <si>
    <t>Studije izvedivosti i troškovi izrade elaborata zaštite okoliša (do 2% od ukupno prihvatljivog iznosa ulaganja bez općih troškova, ali ne više od 3.000 €) u slučaju izgradnje/rekonstrukcije</t>
  </si>
  <si>
    <t>Ukupno izdaci opremanja bez općih troškova</t>
  </si>
  <si>
    <t>Naknade za arhitekte i inženjere, konzultacijske naknade (do 2% od ukupno prihvatljivog iznosa ulaganja bez općih troškova, ali ne više od 3.000 €) u slučaju opremanja</t>
  </si>
  <si>
    <t>Studije izvedivosti i troškovi izrade elaborata zaštite okoliša (do 2% od ukupno prihvatljivog iznosa ulaganja bez općih troškova, ali ne više od 2.000 €) u slučaju opremanja</t>
  </si>
  <si>
    <t>Napomena:</t>
  </si>
  <si>
    <t>Potpis</t>
  </si>
  <si>
    <t>M.P.</t>
  </si>
  <si>
    <t>Molimo da nakon što ste popunili List 1 obrasca (L6_PP_O30_List1) popunite i List 2 (L6_PP_O30_List2).</t>
  </si>
  <si>
    <t>1.4.1.</t>
  </si>
  <si>
    <t>2.4.1.</t>
  </si>
  <si>
    <t>C. Kupnja patenata, licencija i autorskih prava te registracija zajedničkih žigova</t>
  </si>
  <si>
    <t>3.</t>
  </si>
  <si>
    <t>Kupnja patenata, licencija i autorskih prava te registracija zajedničkih žigova</t>
  </si>
  <si>
    <t>Ukupno izdaci kupnje patenata, licencija i autorskih prava te registracije zajedničkih žigova bez općih troškova</t>
  </si>
  <si>
    <t>D. Opći troškovi</t>
  </si>
  <si>
    <t>D.1</t>
  </si>
  <si>
    <t xml:space="preserve">D.2 </t>
  </si>
  <si>
    <t>D.3</t>
  </si>
  <si>
    <t>Studije izvedivosti*</t>
  </si>
  <si>
    <t>*Studije izvedivosti kada na temelju njihova rezultata nema izdataka iz A. i B</t>
  </si>
  <si>
    <t>prema potrebi dodati retke</t>
  </si>
  <si>
    <t>Ukupno izdaci za opće troškove studije izvedivosti</t>
  </si>
  <si>
    <t xml:space="preserve">E. Sveukupno izdaci bez općih troškova </t>
  </si>
  <si>
    <t xml:space="preserve">F. Sveukupno izdaci za opće troškove </t>
  </si>
  <si>
    <t>G. UKUPAN IZNOS ULAGANJA (E.+F.)</t>
  </si>
  <si>
    <t>Naziv podnositelja:____________________________________________________________________</t>
  </si>
  <si>
    <t>OIB:_________________________________________________________________________________</t>
  </si>
  <si>
    <t>Naziv projekta: _______________________________________________________________________</t>
  </si>
  <si>
    <t>HRK</t>
  </si>
  <si>
    <t>EUR</t>
  </si>
  <si>
    <t>UKUPAN IZNOS PRIHVATLJIVOG ULAGANJA</t>
  </si>
  <si>
    <t xml:space="preserve">UKUPAN IZNOS NEPRIHVATLJIVOG DIJELA OPĆIH TROŠKOVA </t>
  </si>
  <si>
    <t>UKUPNA VRIJEDNOST PROJEKTA</t>
  </si>
  <si>
    <r>
      <rPr>
        <b/>
        <sz val="11"/>
        <color theme="1"/>
        <rFont val="Calibri"/>
        <family val="2"/>
        <charset val="238"/>
        <scheme val="minor"/>
      </rPr>
      <t>UKUPAN IZNOS ULAGANJA BEZ OPĆIH TROŠKOVA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11"/>
        <color theme="1"/>
        <rFont val="Calibri"/>
        <family val="2"/>
        <charset val="238"/>
        <scheme val="minor"/>
      </rPr>
      <t>Pojašnjenje: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i/>
        <sz val="11"/>
        <color theme="1"/>
        <rFont val="Calibri"/>
        <family val="2"/>
        <charset val="238"/>
        <scheme val="minor"/>
      </rPr>
      <t>upisati iznos iz reda "E. Sveukupno izdaci bez općih troškova" - ukoliko je Podnositelj u sustavu PDV-a upisuje ukupan iznos osnovice (PDV je neprihvatljiv trošak), a ako Podnositelj nije u sustavu PDV-a upisuje ukupan iznos ponuda s PDV-om</t>
    </r>
  </si>
  <si>
    <t>List 2.</t>
  </si>
  <si>
    <t>Sveukupno izdaci za opće troškove</t>
  </si>
  <si>
    <r>
      <t xml:space="preserve">Ukupno opći trošak studije izvedivosti za izračun
</t>
    </r>
    <r>
      <rPr>
        <b/>
        <i/>
        <sz val="11"/>
        <color theme="1"/>
        <rFont val="Calibri"/>
        <family val="2"/>
        <charset val="238"/>
        <scheme val="minor"/>
      </rPr>
      <t xml:space="preserve">Pojašnjenje: </t>
    </r>
    <r>
      <rPr>
        <i/>
        <sz val="11"/>
        <color theme="1"/>
        <rFont val="Calibri"/>
        <family val="2"/>
        <charset val="238"/>
        <scheme val="minor"/>
      </rPr>
      <t>max 3.000 €</t>
    </r>
  </si>
  <si>
    <t>SVEUKUPAN IZNOS PRIHVATLJIVIH OPĆIH TROŠKOVA</t>
  </si>
  <si>
    <t>TEČAJ*</t>
  </si>
  <si>
    <t>A. Izgradnja, stjecanje, iznajmljivanje ili poboljšanje nepokretne imovine</t>
  </si>
  <si>
    <t xml:space="preserve">B. Kupnja ili zakup novih strojeva i opreme do iznosa njihove tržišne vrijednosti </t>
  </si>
  <si>
    <t>izgradnje, stjecanja, iznajmljivanja ili poboljšanja nepokretne imovine</t>
  </si>
  <si>
    <t xml:space="preserve">Kupnje ili zakupa novih strojeva i opreme do iznosa njihove tržišne vrijednosti </t>
  </si>
  <si>
    <t>troškovi studije izvedivosti izgradnje, stjecanja, iznajmljivanja ili poboljšanja nepokretne imovine</t>
  </si>
  <si>
    <t xml:space="preserve">troškovi studije izvedivosti kupnje ili zakupa novih strojeva i opreme do iznosa njihove tržišne vrijednosti </t>
  </si>
  <si>
    <t>UKUPAN IZNOS PRIHVATLJIVIH OPĆIH TROŠKOVA - max. 5.000 €</t>
  </si>
  <si>
    <r>
      <t xml:space="preserve">Ukupno opći trošak izgradnje, stjecanja, iznajmljivanja ili poboljšanja nepokretne imovine
</t>
    </r>
    <r>
      <rPr>
        <b/>
        <i/>
        <sz val="11"/>
        <color theme="1"/>
        <rFont val="Calibri"/>
        <family val="2"/>
        <charset val="238"/>
        <scheme val="minor"/>
      </rPr>
      <t xml:space="preserve">Pojašnjenje: </t>
    </r>
    <r>
      <rPr>
        <i/>
        <sz val="11"/>
        <color theme="1"/>
        <rFont val="Calibri"/>
        <family val="2"/>
        <charset val="238"/>
        <scheme val="minor"/>
      </rPr>
      <t>Prepisati iznos ukupnog općeg troška izgradnje, stjecanja, iznajmljivanja ili poboljšanja nepokretne imovine - ukoliko je Podnositelj u sustavu PDV-a upisuje ukupan iznos osnovice (PDV je neprihvatljiv trošak), a ako Podnositelj nije u sustavu PDV-a upisuje ukupan iznos ponuda s PDV-om</t>
    </r>
  </si>
  <si>
    <t>Ukupno opći trošak izgradnje, stjecanja, iznajmljivanja ili poboljšanja nepokretne imovine</t>
  </si>
  <si>
    <t xml:space="preserve">Ukupno opći trošak kupnje ili zakupa novih strojeva i opreme do iznosa njihove tržišne vrijednosti </t>
  </si>
  <si>
    <t>Propisani opći trošak  izgradnje, stjecanja, iznajmljivanja ili poboljšanja nepokretne imovine</t>
  </si>
  <si>
    <r>
      <t xml:space="preserve">Prihvatljivi opći trošak  izgradnje, stjecanja, iznajmljivanja ili poboljšanja nepokretne imovine
</t>
    </r>
    <r>
      <rPr>
        <b/>
        <i/>
        <sz val="11"/>
        <color theme="1"/>
        <rFont val="Calibri"/>
        <family val="2"/>
        <charset val="238"/>
        <scheme val="minor"/>
      </rPr>
      <t xml:space="preserve">Pojašnjenje: </t>
    </r>
    <r>
      <rPr>
        <i/>
        <sz val="11"/>
        <color theme="1"/>
        <rFont val="Calibri"/>
        <family val="2"/>
        <charset val="238"/>
        <scheme val="minor"/>
      </rPr>
      <t xml:space="preserve">najviše 10%vrijednosti prihvatljivog ulaganja bez općih troškova </t>
    </r>
  </si>
  <si>
    <t>Ukupno opći trošak  izgradnje, stjecanja, iznajmljivanja ili poboljšanja nepokretne imovine za izračun - max 5.000 €</t>
  </si>
  <si>
    <r>
      <t xml:space="preserve">Ukupno opći trošak kupnje ili zakupa novih strojeva i opreme do iznosa njihove tržišne vrijednosti 
</t>
    </r>
    <r>
      <rPr>
        <b/>
        <i/>
        <sz val="11"/>
        <color theme="1"/>
        <rFont val="Calibri"/>
        <family val="2"/>
        <charset val="238"/>
        <scheme val="minor"/>
      </rPr>
      <t xml:space="preserve">Pojašnjenje: </t>
    </r>
    <r>
      <rPr>
        <i/>
        <sz val="11"/>
        <color theme="1"/>
        <rFont val="Calibri"/>
        <family val="2"/>
        <charset val="238"/>
        <scheme val="minor"/>
      </rPr>
      <t>Prepisati iznos ukupnog općeg troška iopremanja - ukoliko je Podnositelj u sustavu PDV-a upisuje ukupan iznos osnovice (PDV je neprihvatljiv trošak), a ako Podnositelj nije u sustavu PDV-a upisuje ukupan iznos ponuda s PDV-om</t>
    </r>
  </si>
  <si>
    <t xml:space="preserve">Propisani opći trošak  kupnje ili zakupa novih strojeva i opreme do iznosa njihove tržišne vrijednosti </t>
  </si>
  <si>
    <r>
      <t xml:space="preserve">Prihvatljivi opći trošak kupnje ili zakupa novih strojeva i opreme do iznosa njihove tržišne vrijednosti 
</t>
    </r>
    <r>
      <rPr>
        <b/>
        <i/>
        <sz val="11"/>
        <color theme="1"/>
        <rFont val="Calibri"/>
        <family val="2"/>
        <charset val="238"/>
        <scheme val="minor"/>
      </rPr>
      <t xml:space="preserve">Pojašnjenje: </t>
    </r>
    <r>
      <rPr>
        <i/>
        <sz val="11"/>
        <color theme="1"/>
        <rFont val="Calibri"/>
        <family val="2"/>
        <charset val="238"/>
        <scheme val="minor"/>
      </rPr>
      <t xml:space="preserve">najviše 2% vrijednosti prihvatljivog ulaganja bez općih troškova </t>
    </r>
  </si>
  <si>
    <t>Ukupno opći trošak kupnje ili zakupa novih strojeva i opreme do iznosa njihove tržišne vrijednosti  za izračun - max 3.000 €</t>
  </si>
  <si>
    <t>Troškovi studije izvedivosti izgradnje, stjecanja, iznajmljivanja ili poboljšanja nepokretne imovine</t>
  </si>
  <si>
    <r>
      <t xml:space="preserve">Propisani opći trošak studije izvedivosti za ulaganja u izgradnju, stjecanje, iznajmljivanje ili poboljšanje nepokretne imovine
</t>
    </r>
    <r>
      <rPr>
        <b/>
        <i/>
        <sz val="11"/>
        <color theme="1"/>
        <rFont val="Calibri"/>
        <family val="2"/>
        <charset val="238"/>
        <scheme val="minor"/>
      </rPr>
      <t>Pojašnjenje: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i/>
        <sz val="11"/>
        <color theme="1"/>
        <rFont val="Calibri"/>
        <family val="2"/>
        <charset val="238"/>
        <scheme val="minor"/>
      </rPr>
      <t>kada nema drugih izdataka max prihvatljivi trošak studije izvedivosti iznosi 3.000 €</t>
    </r>
  </si>
  <si>
    <t>Trošak studije izvedivosti izgradnje, stjecanja, iznajmljivanja ili poboljšanja nepokretne imovine za izračun</t>
  </si>
  <si>
    <t xml:space="preserve">Troškovi studije izvedivosti kupnje ili zakupa novih strojeva i opreme do iznosa njihove tržišne vrijednosti </t>
  </si>
  <si>
    <r>
      <t xml:space="preserve">Propisani opći trošak studije izvedivosti za ulaganja u kupnju ili zakup novih strojeva i opreme do iznosa njihove tržišne vrijednosti 
</t>
    </r>
    <r>
      <rPr>
        <b/>
        <i/>
        <sz val="11"/>
        <color theme="1"/>
        <rFont val="Calibri"/>
        <family val="2"/>
        <charset val="238"/>
        <scheme val="minor"/>
      </rPr>
      <t xml:space="preserve">Pojašnjenje: </t>
    </r>
    <r>
      <rPr>
        <i/>
        <sz val="11"/>
        <color theme="1"/>
        <rFont val="Calibri"/>
        <family val="2"/>
        <charset val="238"/>
        <scheme val="minor"/>
      </rPr>
      <t>kada nema drugih izdataka max prihvatljivi trošak studije izvedivosti iznosi 2.000 €</t>
    </r>
  </si>
  <si>
    <t>Trošak studije izvedivosti kupnje ili zakupa novih strojeva i opreme do iznosa njihove tržišne vrijednosti  za izračun</t>
  </si>
  <si>
    <t xml:space="preserve">LISTA TROŠKOVA ZA PROJEKT ULAGANJA U SEKTORU VINA   </t>
  </si>
  <si>
    <t xml:space="preserve">*Za izračun koristiti mjesečni tečaj utvrđen od Europske Komisije za mjesec u kojem je podnesena prijava u APPRRR. Web adresa za uvid u navedeni tečaj je: </t>
  </si>
  <si>
    <t>http://sdw.ecb.europa.eu/quickview.do?SERIES_KEY=120.EXR.M.HRK.EUR.SP00.A</t>
  </si>
  <si>
    <t>UKUPAN IZNOS NEPRIHVATLJIVIH TROŠKOVA**</t>
  </si>
  <si>
    <r>
      <rPr>
        <b/>
        <i/>
        <sz val="10"/>
        <color theme="1"/>
        <rFont val="Calibri"/>
        <family val="2"/>
        <charset val="238"/>
        <scheme val="minor"/>
      </rPr>
      <t xml:space="preserve">**Pojašnjenje: </t>
    </r>
    <r>
      <rPr>
        <i/>
        <sz val="10"/>
        <color theme="1"/>
        <rFont val="Calibri"/>
        <family val="2"/>
        <charset val="238"/>
        <scheme val="minor"/>
      </rPr>
      <t>zbroj svih troškova koji se ne nalazi na Listi prihvatljivih troškova uključujući i PDV (kod podnositelja/korisnika koji su u sustavu PDV-a), troškovi redovitog održavanja i amortizacije opreme, zgrada i postrojenja, sredstva izdvojena za buduće gubitke ili dugovanja, bankovni troškovi, bankovne kamate i premije osiguranja, kamate na dugovanja, troškovi gubitka na tečaju valute, plaćanja u gotovini, plaćanja putem robne razmjene uključujući i kompenzaciju, administrativni troškovi i troškovi osoblja korisnika, troškovi koji nisu sastavni dio projekta, nepredviđeni troškovi, troškovi vlastitog rada, troškovi nabave rabljenih strojeva i opreme, troškovi kupnje rezervnih dijelova, popravaka i servisiranja, troškovi povezani s ugovorom o zakupu, a osobito marža najmodavca, troškovi refundacija kamata, režijski troškovi i pristojbe.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</si>
</sst>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n&quot;_-;\-* #,##0.00\ &quot;kn&quot;_-;_-* &quot;-&quot;??\ &quot;kn&quot;_-;_-@_-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i/>
      <sz val="1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name val="Arial"/>
      <family val="2"/>
      <charset val="238"/>
    </font>
    <font>
      <i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u/>
      <sz val="10"/>
      <color theme="1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2F2F2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44" fontId="1" fillId="0" borderId="0" applyFont="0" applyFill="0" applyBorder="0" applyAlignment="0" applyProtection="0"/>
    <xf numFmtId="0" fontId="15" fillId="9" borderId="7" applyNumberFormat="0" applyAlignment="0" applyProtection="0"/>
    <xf numFmtId="0" fontId="16" fillId="0" borderId="0" applyNumberFormat="0" applyFill="0" applyBorder="0" applyAlignment="0" applyProtection="0"/>
  </cellStyleXfs>
  <cellXfs count="145">
    <xf numFmtId="0" fontId="0" fillId="0" borderId="0" xfId="0"/>
    <xf numFmtId="4" fontId="2" fillId="0" borderId="0" xfId="0" applyNumberFormat="1" applyFont="1" applyAlignment="1">
      <alignment vertical="center"/>
    </xf>
    <xf numFmtId="0" fontId="3" fillId="0" borderId="0" xfId="1" applyFont="1" applyFill="1" applyBorder="1" applyAlignment="1">
      <alignment vertical="center"/>
    </xf>
    <xf numFmtId="4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4" fontId="3" fillId="0" borderId="0" xfId="1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0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/>
    </xf>
    <xf numFmtId="4" fontId="7" fillId="4" borderId="2" xfId="0" applyNumberFormat="1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>
      <alignment vertical="center"/>
    </xf>
    <xf numFmtId="0" fontId="4" fillId="6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4" fontId="7" fillId="4" borderId="2" xfId="0" applyNumberFormat="1" applyFont="1" applyFill="1" applyBorder="1" applyAlignment="1">
      <alignment horizontal="right" vertical="center" wrapText="1"/>
    </xf>
    <xf numFmtId="4" fontId="7" fillId="7" borderId="3" xfId="0" applyNumberFormat="1" applyFont="1" applyFill="1" applyBorder="1" applyAlignment="1">
      <alignment horizontal="right" vertical="center"/>
    </xf>
    <xf numFmtId="4" fontId="7" fillId="7" borderId="2" xfId="0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9" fillId="0" borderId="0" xfId="0" applyFont="1" applyAlignment="1">
      <alignment horizontal="justify" vertical="center"/>
    </xf>
    <xf numFmtId="0" fontId="10" fillId="0" borderId="0" xfId="1" applyFont="1" applyFill="1" applyBorder="1" applyAlignment="1">
      <alignment vertical="center"/>
    </xf>
    <xf numFmtId="4" fontId="7" fillId="8" borderId="2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4" fontId="2" fillId="0" borderId="0" xfId="0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0" fontId="8" fillId="0" borderId="0" xfId="0" applyFont="1"/>
    <xf numFmtId="0" fontId="8" fillId="0" borderId="0" xfId="0" applyFont="1" applyFill="1" applyAlignment="1">
      <alignment horizontal="justify" vertical="center"/>
    </xf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vertical="center" wrapText="1"/>
    </xf>
    <xf numFmtId="0" fontId="7" fillId="5" borderId="2" xfId="0" applyFont="1" applyFill="1" applyBorder="1" applyAlignment="1">
      <alignment vertical="center" wrapText="1"/>
    </xf>
    <xf numFmtId="44" fontId="11" fillId="0" borderId="0" xfId="2" applyFont="1" applyFill="1" applyBorder="1" applyAlignment="1">
      <alignment horizontal="left" vertical="center"/>
    </xf>
    <xf numFmtId="44" fontId="2" fillId="0" borderId="0" xfId="2" applyFont="1" applyFill="1" applyBorder="1" applyAlignment="1">
      <alignment horizontal="left" vertical="center"/>
    </xf>
    <xf numFmtId="44" fontId="2" fillId="0" borderId="0" xfId="2" applyFont="1" applyFill="1" applyBorder="1" applyAlignment="1">
      <alignment horizontal="right" vertical="center"/>
    </xf>
    <xf numFmtId="44" fontId="4" fillId="0" borderId="0" xfId="2" applyFont="1" applyFill="1" applyBorder="1" applyAlignment="1">
      <alignment vertical="center"/>
    </xf>
    <xf numFmtId="44" fontId="8" fillId="0" borderId="0" xfId="2" applyFont="1" applyAlignment="1">
      <alignment horizontal="justify" vertical="center"/>
    </xf>
    <xf numFmtId="44" fontId="3" fillId="0" borderId="0" xfId="2" applyFont="1" applyFill="1" applyBorder="1" applyAlignment="1">
      <alignment vertical="center"/>
    </xf>
    <xf numFmtId="0" fontId="0" fillId="0" borderId="0" xfId="0" applyProtection="1">
      <protection locked="0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 wrapText="1"/>
    </xf>
    <xf numFmtId="0" fontId="0" fillId="0" borderId="0" xfId="0" applyBorder="1"/>
    <xf numFmtId="0" fontId="2" fillId="6" borderId="2" xfId="0" applyFont="1" applyFill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4" fontId="15" fillId="9" borderId="8" xfId="3" applyNumberFormat="1" applyBorder="1"/>
    <xf numFmtId="0" fontId="12" fillId="0" borderId="2" xfId="0" applyFont="1" applyBorder="1"/>
    <xf numFmtId="0" fontId="15" fillId="9" borderId="2" xfId="3" applyBorder="1"/>
    <xf numFmtId="4" fontId="15" fillId="9" borderId="2" xfId="3" applyNumberFormat="1" applyBorder="1"/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0" fontId="15" fillId="9" borderId="10" xfId="3" applyBorder="1"/>
    <xf numFmtId="4" fontId="15" fillId="9" borderId="11" xfId="3" applyNumberFormat="1" applyBorder="1"/>
    <xf numFmtId="0" fontId="12" fillId="0" borderId="12" xfId="0" applyFont="1" applyBorder="1" applyAlignment="1">
      <alignment horizontal="center" vertical="center"/>
    </xf>
    <xf numFmtId="4" fontId="15" fillId="9" borderId="13" xfId="3" applyNumberFormat="1" applyBorder="1"/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vertical="center"/>
    </xf>
    <xf numFmtId="0" fontId="15" fillId="9" borderId="15" xfId="3" applyBorder="1"/>
    <xf numFmtId="4" fontId="15" fillId="9" borderId="16" xfId="3" applyNumberFormat="1" applyBorder="1"/>
    <xf numFmtId="0" fontId="12" fillId="0" borderId="17" xfId="0" applyFont="1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15" fillId="9" borderId="19" xfId="3" applyBorder="1"/>
    <xf numFmtId="4" fontId="15" fillId="9" borderId="20" xfId="3" applyNumberFormat="1" applyBorder="1"/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10" xfId="0" applyFont="1" applyBorder="1" applyAlignment="1">
      <alignment vertical="center"/>
    </xf>
    <xf numFmtId="0" fontId="15" fillId="9" borderId="22" xfId="3" applyBorder="1"/>
    <xf numFmtId="4" fontId="15" fillId="9" borderId="23" xfId="3" applyNumberFormat="1" applyBorder="1"/>
    <xf numFmtId="4" fontId="15" fillId="9" borderId="7" xfId="3" applyNumberFormat="1" applyBorder="1"/>
    <xf numFmtId="4" fontId="15" fillId="9" borderId="24" xfId="3" applyNumberFormat="1" applyBorder="1"/>
    <xf numFmtId="0" fontId="15" fillId="9" borderId="7" xfId="3" applyBorder="1"/>
    <xf numFmtId="4" fontId="15" fillId="9" borderId="25" xfId="3" applyNumberFormat="1" applyBorder="1"/>
    <xf numFmtId="0" fontId="15" fillId="9" borderId="24" xfId="3" applyBorder="1"/>
    <xf numFmtId="0" fontId="12" fillId="0" borderId="15" xfId="0" applyFont="1" applyBorder="1" applyAlignment="1">
      <alignment vertical="center" wrapText="1"/>
    </xf>
    <xf numFmtId="0" fontId="15" fillId="9" borderId="26" xfId="3" applyBorder="1"/>
    <xf numFmtId="4" fontId="15" fillId="9" borderId="27" xfId="3" applyNumberFormat="1" applyBorder="1"/>
    <xf numFmtId="4" fontId="0" fillId="0" borderId="0" xfId="0" applyNumberFormat="1"/>
    <xf numFmtId="0" fontId="12" fillId="0" borderId="29" xfId="0" applyFont="1" applyBorder="1" applyAlignment="1">
      <alignment horizontal="center" vertical="center"/>
    </xf>
    <xf numFmtId="0" fontId="12" fillId="0" borderId="28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30" xfId="0" applyFont="1" applyBorder="1" applyAlignment="1">
      <alignment vertical="center"/>
    </xf>
    <xf numFmtId="4" fontId="15" fillId="9" borderId="7" xfId="3" applyNumberFormat="1"/>
    <xf numFmtId="4" fontId="15" fillId="9" borderId="7" xfId="3" applyNumberFormat="1" applyAlignment="1">
      <alignment vertical="top" wrapText="1"/>
    </xf>
    <xf numFmtId="0" fontId="17" fillId="0" borderId="0" xfId="0" applyFont="1"/>
    <xf numFmtId="0" fontId="18" fillId="0" borderId="0" xfId="4" applyFont="1"/>
    <xf numFmtId="0" fontId="7" fillId="8" borderId="3" xfId="0" applyFont="1" applyFill="1" applyBorder="1" applyAlignment="1">
      <alignment horizontal="left" vertical="center" wrapText="1"/>
    </xf>
    <xf numFmtId="0" fontId="7" fillId="8" borderId="4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right" vertical="center" wrapText="1"/>
    </xf>
    <xf numFmtId="0" fontId="7" fillId="4" borderId="4" xfId="0" applyFont="1" applyFill="1" applyBorder="1" applyAlignment="1">
      <alignment horizontal="righ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7" borderId="3" xfId="0" applyFont="1" applyFill="1" applyBorder="1" applyAlignment="1">
      <alignment horizontal="left" vertical="center" wrapText="1"/>
    </xf>
    <xf numFmtId="0" fontId="7" fillId="7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4" fontId="15" fillId="9" borderId="33" xfId="3" applyNumberFormat="1" applyBorder="1" applyAlignment="1">
      <alignment horizontal="right"/>
    </xf>
    <xf numFmtId="4" fontId="15" fillId="9" borderId="7" xfId="3" applyNumberFormat="1" applyBorder="1" applyAlignment="1">
      <alignment horizontal="right"/>
    </xf>
    <xf numFmtId="4" fontId="15" fillId="9" borderId="24" xfId="3" applyNumberFormat="1" applyBorder="1" applyAlignment="1">
      <alignment horizontal="right"/>
    </xf>
    <xf numFmtId="4" fontId="15" fillId="9" borderId="35" xfId="3" applyNumberFormat="1" applyBorder="1" applyAlignment="1">
      <alignment horizontal="right"/>
    </xf>
    <xf numFmtId="4" fontId="15" fillId="9" borderId="26" xfId="3" applyNumberFormat="1" applyBorder="1" applyAlignment="1">
      <alignment horizontal="right"/>
    </xf>
    <xf numFmtId="4" fontId="15" fillId="9" borderId="27" xfId="3" applyNumberFormat="1" applyBorder="1" applyAlignment="1">
      <alignment horizontal="right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Border="1" applyAlignment="1">
      <alignment horizontal="center" vertical="center" wrapText="1"/>
    </xf>
    <xf numFmtId="4" fontId="15" fillId="9" borderId="32" xfId="3" applyNumberFormat="1" applyBorder="1" applyAlignment="1">
      <alignment horizontal="right"/>
    </xf>
    <xf numFmtId="4" fontId="15" fillId="9" borderId="22" xfId="3" applyNumberFormat="1" applyBorder="1" applyAlignment="1">
      <alignment horizontal="right"/>
    </xf>
    <xf numFmtId="4" fontId="15" fillId="9" borderId="23" xfId="3" applyNumberFormat="1" applyBorder="1" applyAlignment="1">
      <alignment horizontal="right"/>
    </xf>
    <xf numFmtId="4" fontId="12" fillId="0" borderId="18" xfId="0" applyNumberFormat="1" applyFont="1" applyBorder="1" applyProtection="1">
      <protection locked="0"/>
    </xf>
    <xf numFmtId="4" fontId="0" fillId="0" borderId="10" xfId="0" applyNumberFormat="1" applyBorder="1" applyProtection="1">
      <protection locked="0"/>
    </xf>
    <xf numFmtId="0" fontId="0" fillId="0" borderId="2" xfId="0" applyBorder="1" applyProtection="1">
      <protection locked="0"/>
    </xf>
    <xf numFmtId="4" fontId="0" fillId="0" borderId="2" xfId="0" applyNumberFormat="1" applyFont="1" applyBorder="1" applyProtection="1">
      <protection locked="0"/>
    </xf>
    <xf numFmtId="4" fontId="0" fillId="0" borderId="2" xfId="0" applyNumberFormat="1" applyBorder="1" applyProtection="1">
      <protection locked="0"/>
    </xf>
    <xf numFmtId="0" fontId="0" fillId="0" borderId="6" xfId="0" applyBorder="1" applyProtection="1">
      <protection locked="0"/>
    </xf>
    <xf numFmtId="4" fontId="0" fillId="0" borderId="34" xfId="0" applyNumberFormat="1" applyBorder="1" applyAlignment="1" applyProtection="1">
      <alignment horizontal="right"/>
      <protection locked="0"/>
    </xf>
    <xf numFmtId="4" fontId="0" fillId="0" borderId="4" xfId="0" applyNumberFormat="1" applyBorder="1" applyAlignment="1" applyProtection="1">
      <alignment horizontal="right"/>
      <protection locked="0"/>
    </xf>
    <xf numFmtId="4" fontId="0" fillId="0" borderId="31" xfId="0" applyNumberFormat="1" applyBorder="1" applyAlignment="1" applyProtection="1">
      <alignment horizontal="right"/>
      <protection locked="0"/>
    </xf>
  </cellXfs>
  <cellStyles count="5">
    <cellStyle name="Calculation" xfId="3" builtinId="22"/>
    <cellStyle name="Currency" xfId="2" builtinId="4"/>
    <cellStyle name="Hyperlink" xfId="4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dw.ecb.europa.eu/quickview.do?SERIES_KEY=120.EXR.M.HRK.EUR.SP00.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opLeftCell="A4" zoomScaleNormal="100" workbookViewId="0">
      <selection activeCell="C18" sqref="C18"/>
    </sheetView>
  </sheetViews>
  <sheetFormatPr defaultRowHeight="12.75" x14ac:dyDescent="0.25"/>
  <cols>
    <col min="1" max="1" width="7.5703125" style="2" customWidth="1"/>
    <col min="2" max="2" width="60.42578125" style="2" customWidth="1"/>
    <col min="3" max="3" width="20.5703125" style="2" customWidth="1"/>
    <col min="4" max="4" width="12.140625" style="2" customWidth="1"/>
    <col min="5" max="7" width="15.7109375" style="6" customWidth="1"/>
    <col min="8" max="8" width="7.5703125" style="2" customWidth="1"/>
    <col min="9" max="16384" width="9.140625" style="2"/>
  </cols>
  <sheetData>
    <row r="1" spans="1:10" ht="15" x14ac:dyDescent="0.25">
      <c r="A1" s="118" t="s">
        <v>0</v>
      </c>
      <c r="B1" s="118"/>
      <c r="C1" s="118"/>
      <c r="D1" s="118"/>
      <c r="E1" s="118"/>
      <c r="F1" s="118"/>
      <c r="G1" s="118"/>
      <c r="H1" s="1"/>
      <c r="I1" s="1"/>
      <c r="J1" s="1"/>
    </row>
    <row r="2" spans="1:10" ht="15" x14ac:dyDescent="0.25">
      <c r="A2" s="118" t="s">
        <v>1</v>
      </c>
      <c r="B2" s="118"/>
      <c r="C2" s="118"/>
      <c r="D2" s="118"/>
      <c r="E2" s="118"/>
      <c r="F2" s="118"/>
      <c r="G2" s="118"/>
      <c r="H2" s="1"/>
      <c r="I2" s="1"/>
      <c r="J2" s="1"/>
    </row>
    <row r="3" spans="1:10" ht="15" x14ac:dyDescent="0.25">
      <c r="A3" s="118" t="s">
        <v>2</v>
      </c>
      <c r="B3" s="118"/>
      <c r="C3" s="118"/>
      <c r="D3" s="118"/>
      <c r="E3" s="118"/>
      <c r="F3" s="118"/>
      <c r="G3" s="118"/>
      <c r="H3" s="1"/>
      <c r="I3" s="1"/>
      <c r="J3" s="1"/>
    </row>
    <row r="4" spans="1:10" ht="15" x14ac:dyDescent="0.25">
      <c r="A4" s="3"/>
      <c r="B4" s="3"/>
      <c r="C4" s="3"/>
      <c r="D4" s="3"/>
      <c r="E4" s="4"/>
      <c r="F4" s="4"/>
      <c r="G4" s="4"/>
      <c r="H4" s="1"/>
      <c r="I4" s="1"/>
      <c r="J4" s="1"/>
    </row>
    <row r="5" spans="1:10" ht="15" x14ac:dyDescent="0.25">
      <c r="A5" s="119"/>
      <c r="B5" s="119"/>
      <c r="C5" s="5"/>
      <c r="D5" s="5"/>
      <c r="E5" s="5"/>
      <c r="F5" s="5"/>
      <c r="G5" s="6" t="s">
        <v>3</v>
      </c>
      <c r="H5" s="5"/>
      <c r="I5" s="5"/>
      <c r="J5" s="7"/>
    </row>
    <row r="6" spans="1:10" ht="18.75" x14ac:dyDescent="0.25">
      <c r="A6" s="120" t="s">
        <v>75</v>
      </c>
      <c r="B6" s="120"/>
      <c r="C6" s="120"/>
      <c r="D6" s="120"/>
      <c r="E6" s="120"/>
      <c r="F6" s="120"/>
      <c r="G6" s="120"/>
      <c r="H6" s="8"/>
      <c r="I6" s="8"/>
      <c r="J6" s="8"/>
    </row>
    <row r="7" spans="1:10" ht="30" x14ac:dyDescent="0.25">
      <c r="A7" s="9" t="s">
        <v>4</v>
      </c>
      <c r="B7" s="9" t="s">
        <v>5</v>
      </c>
      <c r="C7" s="10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1"/>
      <c r="I7" s="11"/>
      <c r="J7" s="11"/>
    </row>
    <row r="8" spans="1:10" s="12" customFormat="1" ht="20.100000000000001" customHeight="1" x14ac:dyDescent="0.25">
      <c r="A8" s="121" t="s">
        <v>52</v>
      </c>
      <c r="B8" s="122"/>
      <c r="C8" s="122"/>
      <c r="D8" s="122"/>
      <c r="E8" s="122"/>
      <c r="F8" s="122"/>
      <c r="G8" s="123"/>
      <c r="H8" s="11"/>
      <c r="I8" s="11"/>
      <c r="J8" s="11"/>
    </row>
    <row r="9" spans="1:10" s="12" customFormat="1" ht="20.100000000000001" customHeight="1" x14ac:dyDescent="0.25">
      <c r="A9" s="13"/>
      <c r="B9" s="13"/>
      <c r="C9" s="13"/>
      <c r="D9" s="13"/>
      <c r="E9" s="14"/>
      <c r="F9" s="14">
        <f>+E9*0.25</f>
        <v>0</v>
      </c>
      <c r="G9" s="14">
        <f t="shared" ref="G9:G14" si="0">F9+E9</f>
        <v>0</v>
      </c>
      <c r="H9" s="11"/>
      <c r="I9" s="11"/>
      <c r="J9" s="11"/>
    </row>
    <row r="10" spans="1:10" s="12" customFormat="1" ht="20.100000000000001" customHeight="1" x14ac:dyDescent="0.25">
      <c r="A10" s="13"/>
      <c r="B10" s="13"/>
      <c r="C10" s="13"/>
      <c r="D10" s="13"/>
      <c r="E10" s="14"/>
      <c r="F10" s="14">
        <f t="shared" ref="F10:F14" si="1">+E10*0.25</f>
        <v>0</v>
      </c>
      <c r="G10" s="14">
        <f t="shared" si="0"/>
        <v>0</v>
      </c>
      <c r="H10" s="11"/>
      <c r="I10" s="11"/>
      <c r="J10" s="11"/>
    </row>
    <row r="11" spans="1:10" ht="20.100000000000001" customHeight="1" x14ac:dyDescent="0.25">
      <c r="A11" s="15"/>
      <c r="B11" s="16"/>
      <c r="C11" s="17"/>
      <c r="D11" s="18"/>
      <c r="E11" s="19"/>
      <c r="F11" s="14">
        <f t="shared" si="1"/>
        <v>0</v>
      </c>
      <c r="G11" s="14">
        <f t="shared" si="0"/>
        <v>0</v>
      </c>
      <c r="H11" s="20"/>
      <c r="I11" s="20"/>
      <c r="J11" s="20"/>
    </row>
    <row r="12" spans="1:10" ht="20.100000000000001" customHeight="1" x14ac:dyDescent="0.25">
      <c r="A12" s="21"/>
      <c r="B12" s="22"/>
      <c r="C12" s="23"/>
      <c r="D12" s="24"/>
      <c r="E12" s="25"/>
      <c r="F12" s="14">
        <f t="shared" si="1"/>
        <v>0</v>
      </c>
      <c r="G12" s="14">
        <f t="shared" si="0"/>
        <v>0</v>
      </c>
      <c r="H12" s="20"/>
      <c r="I12" s="20"/>
      <c r="J12" s="20"/>
    </row>
    <row r="13" spans="1:10" ht="20.100000000000001" customHeight="1" x14ac:dyDescent="0.25">
      <c r="A13" s="21"/>
      <c r="B13" s="22"/>
      <c r="C13" s="23"/>
      <c r="D13" s="24"/>
      <c r="E13" s="25"/>
      <c r="F13" s="14">
        <f t="shared" si="1"/>
        <v>0</v>
      </c>
      <c r="G13" s="14">
        <f t="shared" si="0"/>
        <v>0</v>
      </c>
      <c r="H13" s="20"/>
      <c r="I13" s="20"/>
      <c r="J13" s="20"/>
    </row>
    <row r="14" spans="1:10" ht="20.100000000000001" customHeight="1" x14ac:dyDescent="0.25">
      <c r="A14" s="21"/>
      <c r="B14" s="22"/>
      <c r="C14" s="23"/>
      <c r="D14" s="24"/>
      <c r="E14" s="25"/>
      <c r="F14" s="14">
        <f t="shared" si="1"/>
        <v>0</v>
      </c>
      <c r="G14" s="14">
        <f t="shared" si="0"/>
        <v>0</v>
      </c>
      <c r="H14" s="11"/>
      <c r="I14" s="11"/>
      <c r="J14" s="11"/>
    </row>
    <row r="15" spans="1:10" ht="20.100000000000001" customHeight="1" x14ac:dyDescent="0.25">
      <c r="A15" s="108" t="s">
        <v>11</v>
      </c>
      <c r="B15" s="109"/>
      <c r="C15" s="109"/>
      <c r="D15" s="109"/>
      <c r="E15" s="26">
        <f>SUM(E9:E14)</f>
        <v>0</v>
      </c>
      <c r="F15" s="26">
        <f>SUM(F9:F14)</f>
        <v>0</v>
      </c>
      <c r="G15" s="26">
        <f>SUM(G9:G14)</f>
        <v>0</v>
      </c>
      <c r="H15" s="11"/>
      <c r="I15" s="11"/>
      <c r="J15" s="11"/>
    </row>
    <row r="16" spans="1:10" ht="20.100000000000001" customHeight="1" x14ac:dyDescent="0.25">
      <c r="A16" s="121" t="s">
        <v>53</v>
      </c>
      <c r="B16" s="122"/>
      <c r="C16" s="122"/>
      <c r="D16" s="122"/>
      <c r="E16" s="122"/>
      <c r="F16" s="122"/>
      <c r="G16" s="123"/>
      <c r="H16" s="11"/>
      <c r="I16" s="11"/>
      <c r="J16" s="11"/>
    </row>
    <row r="17" spans="1:11" ht="20.100000000000001" customHeight="1" x14ac:dyDescent="0.25">
      <c r="A17" s="13"/>
      <c r="B17" s="13"/>
      <c r="C17" s="13"/>
      <c r="D17" s="13"/>
      <c r="E17" s="14"/>
      <c r="F17" s="14">
        <f>+E17*0.25</f>
        <v>0</v>
      </c>
      <c r="G17" s="14">
        <f t="shared" ref="G17:G22" si="2">F17+E17</f>
        <v>0</v>
      </c>
      <c r="H17" s="11"/>
      <c r="I17" s="11"/>
      <c r="J17" s="11"/>
    </row>
    <row r="18" spans="1:11" ht="20.100000000000001" customHeight="1" x14ac:dyDescent="0.25">
      <c r="A18" s="13"/>
      <c r="B18" s="13"/>
      <c r="C18" s="13"/>
      <c r="D18" s="13"/>
      <c r="E18" s="14"/>
      <c r="F18" s="14">
        <f t="shared" ref="F18:F22" si="3">+E18*0.25</f>
        <v>0</v>
      </c>
      <c r="G18" s="14">
        <f t="shared" si="2"/>
        <v>0</v>
      </c>
      <c r="H18" s="11"/>
      <c r="I18" s="11"/>
      <c r="J18" s="11"/>
    </row>
    <row r="19" spans="1:11" ht="20.100000000000001" customHeight="1" x14ac:dyDescent="0.25">
      <c r="A19" s="13"/>
      <c r="B19" s="13"/>
      <c r="C19" s="13"/>
      <c r="D19" s="13"/>
      <c r="E19" s="14"/>
      <c r="F19" s="14">
        <f t="shared" si="3"/>
        <v>0</v>
      </c>
      <c r="G19" s="14">
        <f t="shared" si="2"/>
        <v>0</v>
      </c>
      <c r="H19" s="11"/>
      <c r="I19" s="11"/>
      <c r="J19" s="11"/>
    </row>
    <row r="20" spans="1:11" ht="20.100000000000001" customHeight="1" x14ac:dyDescent="0.25">
      <c r="A20" s="13"/>
      <c r="B20" s="13"/>
      <c r="C20" s="13"/>
      <c r="D20" s="13"/>
      <c r="E20" s="14"/>
      <c r="F20" s="14">
        <f t="shared" si="3"/>
        <v>0</v>
      </c>
      <c r="G20" s="14">
        <f t="shared" si="2"/>
        <v>0</v>
      </c>
      <c r="H20" s="11"/>
      <c r="I20" s="11"/>
      <c r="J20" s="11"/>
    </row>
    <row r="21" spans="1:11" ht="20.100000000000001" customHeight="1" x14ac:dyDescent="0.25">
      <c r="A21" s="13"/>
      <c r="B21" s="13"/>
      <c r="C21" s="13"/>
      <c r="D21" s="13"/>
      <c r="E21" s="14"/>
      <c r="F21" s="14">
        <f t="shared" si="3"/>
        <v>0</v>
      </c>
      <c r="G21" s="14">
        <f t="shared" si="2"/>
        <v>0</v>
      </c>
      <c r="H21" s="11"/>
      <c r="I21" s="11"/>
      <c r="J21" s="11"/>
    </row>
    <row r="22" spans="1:11" ht="20.100000000000001" customHeight="1" x14ac:dyDescent="0.25">
      <c r="A22" s="13"/>
      <c r="B22" s="13"/>
      <c r="C22" s="13"/>
      <c r="D22" s="13"/>
      <c r="E22" s="14"/>
      <c r="F22" s="14">
        <f t="shared" si="3"/>
        <v>0</v>
      </c>
      <c r="G22" s="14">
        <f t="shared" si="2"/>
        <v>0</v>
      </c>
      <c r="H22" s="11"/>
      <c r="I22" s="11"/>
      <c r="J22" s="11"/>
    </row>
    <row r="23" spans="1:11" ht="20.100000000000001" customHeight="1" x14ac:dyDescent="0.25">
      <c r="A23" s="108" t="s">
        <v>14</v>
      </c>
      <c r="B23" s="109"/>
      <c r="C23" s="109"/>
      <c r="D23" s="109"/>
      <c r="E23" s="26">
        <f>SUM(E17:E22)</f>
        <v>0</v>
      </c>
      <c r="F23" s="26">
        <f>SUM(F17:F22)</f>
        <v>0</v>
      </c>
      <c r="G23" s="26">
        <f>SUM(G17:G22)</f>
        <v>0</v>
      </c>
      <c r="H23" s="11"/>
      <c r="I23" s="11"/>
      <c r="J23" s="11"/>
    </row>
    <row r="24" spans="1:11" ht="20.100000000000001" customHeight="1" x14ac:dyDescent="0.25">
      <c r="A24" s="121" t="s">
        <v>23</v>
      </c>
      <c r="B24" s="122"/>
      <c r="C24" s="122"/>
      <c r="D24" s="122"/>
      <c r="E24" s="122"/>
      <c r="F24" s="122"/>
      <c r="G24" s="123"/>
      <c r="H24" s="11"/>
      <c r="I24" s="11"/>
      <c r="J24" s="11"/>
      <c r="K24" s="32"/>
    </row>
    <row r="25" spans="1:11" ht="25.5" customHeight="1" x14ac:dyDescent="0.25">
      <c r="A25" s="46" t="s">
        <v>24</v>
      </c>
      <c r="B25" s="46" t="s">
        <v>25</v>
      </c>
      <c r="C25" s="47"/>
      <c r="D25" s="47"/>
      <c r="E25" s="14"/>
      <c r="F25" s="14">
        <f>+E25*0.25</f>
        <v>0</v>
      </c>
      <c r="G25" s="14">
        <f>F25+E25</f>
        <v>0</v>
      </c>
      <c r="H25" s="11"/>
      <c r="I25" s="11"/>
      <c r="J25" s="11"/>
      <c r="K25" s="45"/>
    </row>
    <row r="26" spans="1:11" ht="20.100000000000001" customHeight="1" x14ac:dyDescent="0.25">
      <c r="A26" s="13"/>
      <c r="B26" s="13"/>
      <c r="C26" s="13"/>
      <c r="D26" s="13"/>
      <c r="E26" s="14"/>
      <c r="F26" s="14">
        <f t="shared" ref="F26:F27" si="4">+E26*0.25</f>
        <v>0</v>
      </c>
      <c r="G26" s="14">
        <f>F26+E26</f>
        <v>0</v>
      </c>
      <c r="H26" s="11"/>
      <c r="I26" s="11"/>
      <c r="J26" s="11"/>
    </row>
    <row r="27" spans="1:11" ht="20.100000000000001" customHeight="1" x14ac:dyDescent="0.25">
      <c r="A27" s="15"/>
      <c r="B27" s="15"/>
      <c r="C27" s="17"/>
      <c r="D27" s="18"/>
      <c r="E27" s="14"/>
      <c r="F27" s="14">
        <f t="shared" si="4"/>
        <v>0</v>
      </c>
      <c r="G27" s="14">
        <f>F27+E27</f>
        <v>0</v>
      </c>
      <c r="H27" s="11"/>
      <c r="I27" s="11"/>
      <c r="J27" s="11"/>
    </row>
    <row r="28" spans="1:11" ht="20.100000000000001" customHeight="1" x14ac:dyDescent="0.25">
      <c r="A28" s="108" t="s">
        <v>26</v>
      </c>
      <c r="B28" s="109"/>
      <c r="C28" s="109"/>
      <c r="D28" s="109"/>
      <c r="E28" s="26">
        <f>SUM(E25:E27)</f>
        <v>0</v>
      </c>
      <c r="F28" s="26">
        <f>SUM(F25:F27)</f>
        <v>0</v>
      </c>
      <c r="G28" s="26">
        <f>SUM(G25:G27)</f>
        <v>0</v>
      </c>
      <c r="H28" s="11"/>
      <c r="I28" s="11"/>
      <c r="J28" s="11"/>
    </row>
    <row r="29" spans="1:11" ht="20.100000000000001" customHeight="1" x14ac:dyDescent="0.25">
      <c r="A29" s="110" t="s">
        <v>27</v>
      </c>
      <c r="B29" s="111"/>
      <c r="C29" s="111"/>
      <c r="D29" s="111"/>
      <c r="E29" s="111"/>
      <c r="F29" s="111"/>
      <c r="G29" s="112"/>
      <c r="H29" s="11"/>
      <c r="I29" s="11"/>
      <c r="J29" s="11"/>
    </row>
    <row r="30" spans="1:11" ht="15" x14ac:dyDescent="0.25">
      <c r="A30" s="48" t="s">
        <v>28</v>
      </c>
      <c r="B30" s="110" t="s">
        <v>54</v>
      </c>
      <c r="C30" s="111"/>
      <c r="D30" s="111"/>
      <c r="E30" s="111"/>
      <c r="F30" s="111"/>
      <c r="G30" s="112"/>
      <c r="H30" s="11"/>
      <c r="I30" s="11"/>
      <c r="J30" s="11"/>
    </row>
    <row r="31" spans="1:11" ht="45" x14ac:dyDescent="0.25">
      <c r="A31" s="27" t="s">
        <v>21</v>
      </c>
      <c r="B31" s="28" t="s">
        <v>12</v>
      </c>
      <c r="C31" s="29"/>
      <c r="D31" s="24"/>
      <c r="E31" s="14"/>
      <c r="F31" s="14">
        <f>+E31*0.25</f>
        <v>0</v>
      </c>
      <c r="G31" s="14">
        <f>F31+E31</f>
        <v>0</v>
      </c>
      <c r="H31" s="11"/>
      <c r="I31" s="11"/>
      <c r="J31" s="11"/>
    </row>
    <row r="32" spans="1:11" ht="45" x14ac:dyDescent="0.25">
      <c r="A32" s="27" t="s">
        <v>21</v>
      </c>
      <c r="B32" s="28" t="s">
        <v>13</v>
      </c>
      <c r="C32" s="29"/>
      <c r="D32" s="24"/>
      <c r="E32" s="14"/>
      <c r="F32" s="14">
        <f>+E32*0.25</f>
        <v>0</v>
      </c>
      <c r="G32" s="14">
        <f>F32+E32</f>
        <v>0</v>
      </c>
      <c r="H32" s="11"/>
      <c r="I32" s="11"/>
      <c r="J32" s="11"/>
    </row>
    <row r="33" spans="1:11" ht="15" customHeight="1" x14ac:dyDescent="0.25">
      <c r="A33" s="108" t="s">
        <v>60</v>
      </c>
      <c r="B33" s="109"/>
      <c r="C33" s="109"/>
      <c r="D33" s="109"/>
      <c r="E33" s="26">
        <f>SUM(E31:E32)</f>
        <v>0</v>
      </c>
      <c r="F33" s="26">
        <f t="shared" ref="F33:G33" si="5">SUM(F31:F32)</f>
        <v>0</v>
      </c>
      <c r="G33" s="26">
        <f t="shared" si="5"/>
        <v>0</v>
      </c>
      <c r="H33" s="11"/>
      <c r="I33" s="11"/>
      <c r="J33" s="11"/>
    </row>
    <row r="34" spans="1:11" ht="15" customHeight="1" x14ac:dyDescent="0.25">
      <c r="A34" s="51" t="s">
        <v>29</v>
      </c>
      <c r="B34" s="110" t="s">
        <v>55</v>
      </c>
      <c r="C34" s="111"/>
      <c r="D34" s="111"/>
      <c r="E34" s="111"/>
      <c r="F34" s="111"/>
      <c r="G34" s="112"/>
      <c r="H34" s="11"/>
      <c r="I34" s="11"/>
      <c r="J34" s="11"/>
    </row>
    <row r="35" spans="1:11" ht="45" x14ac:dyDescent="0.25">
      <c r="A35" s="27" t="s">
        <v>22</v>
      </c>
      <c r="B35" s="28" t="s">
        <v>15</v>
      </c>
      <c r="C35" s="30"/>
      <c r="D35" s="31"/>
      <c r="E35" s="14"/>
      <c r="F35" s="14">
        <f>+E35*0.25</f>
        <v>0</v>
      </c>
      <c r="G35" s="14">
        <f>F35+E35</f>
        <v>0</v>
      </c>
      <c r="H35" s="11"/>
      <c r="I35" s="11"/>
      <c r="J35" s="11"/>
    </row>
    <row r="36" spans="1:11" ht="45" x14ac:dyDescent="0.25">
      <c r="A36" s="27" t="s">
        <v>22</v>
      </c>
      <c r="B36" s="28" t="s">
        <v>16</v>
      </c>
      <c r="C36" s="30"/>
      <c r="D36" s="31"/>
      <c r="E36" s="14"/>
      <c r="F36" s="14">
        <f>+E36*0.25</f>
        <v>0</v>
      </c>
      <c r="G36" s="14">
        <f>F36+E36</f>
        <v>0</v>
      </c>
      <c r="H36" s="11"/>
      <c r="I36" s="11"/>
      <c r="J36" s="11"/>
    </row>
    <row r="37" spans="1:11" ht="15" x14ac:dyDescent="0.25">
      <c r="A37" s="108" t="s">
        <v>61</v>
      </c>
      <c r="B37" s="109"/>
      <c r="C37" s="109"/>
      <c r="D37" s="109"/>
      <c r="E37" s="26">
        <f>SUM(E35:E36)</f>
        <v>0</v>
      </c>
      <c r="F37" s="26">
        <f>SUM(F35:F36)</f>
        <v>0</v>
      </c>
      <c r="G37" s="26">
        <f t="shared" ref="G37" si="6">SUM(G35:G36)</f>
        <v>0</v>
      </c>
      <c r="H37" s="11"/>
      <c r="I37" s="11"/>
      <c r="J37" s="11"/>
    </row>
    <row r="38" spans="1:11" ht="15" x14ac:dyDescent="0.25">
      <c r="A38" s="108" t="s">
        <v>48</v>
      </c>
      <c r="B38" s="109"/>
      <c r="C38" s="109"/>
      <c r="D38" s="109"/>
      <c r="E38" s="26">
        <f>+E37+E33</f>
        <v>0</v>
      </c>
      <c r="F38" s="26">
        <f t="shared" ref="F38:G38" si="7">+F37+F33</f>
        <v>0</v>
      </c>
      <c r="G38" s="26">
        <f t="shared" si="7"/>
        <v>0</v>
      </c>
      <c r="H38" s="11"/>
      <c r="I38" s="11"/>
      <c r="J38" s="11"/>
    </row>
    <row r="39" spans="1:11" ht="15" x14ac:dyDescent="0.25">
      <c r="A39" s="51" t="s">
        <v>30</v>
      </c>
      <c r="B39" s="51" t="s">
        <v>31</v>
      </c>
      <c r="C39" s="49"/>
      <c r="D39" s="49"/>
      <c r="E39" s="49"/>
      <c r="F39" s="49"/>
      <c r="G39" s="50"/>
      <c r="H39" s="11"/>
      <c r="I39" s="11"/>
      <c r="J39" s="11"/>
    </row>
    <row r="40" spans="1:11" ht="30" x14ac:dyDescent="0.25">
      <c r="A40" s="27" t="s">
        <v>21</v>
      </c>
      <c r="B40" s="28" t="s">
        <v>56</v>
      </c>
      <c r="C40" s="29"/>
      <c r="D40" s="24"/>
      <c r="E40" s="14"/>
      <c r="F40" s="14">
        <f>+E40*0.25</f>
        <v>0</v>
      </c>
      <c r="G40" s="14">
        <f>+F40+E40</f>
        <v>0</v>
      </c>
      <c r="H40" s="11"/>
      <c r="I40" s="11"/>
      <c r="J40" s="11"/>
    </row>
    <row r="41" spans="1:11" ht="30" x14ac:dyDescent="0.25">
      <c r="A41" s="27" t="s">
        <v>22</v>
      </c>
      <c r="B41" s="28" t="s">
        <v>57</v>
      </c>
      <c r="C41" s="29"/>
      <c r="D41" s="24"/>
      <c r="E41" s="14"/>
      <c r="F41" s="14">
        <f>+E41*0.25</f>
        <v>0</v>
      </c>
      <c r="G41" s="14">
        <f>+F41+E41</f>
        <v>0</v>
      </c>
      <c r="H41" s="11"/>
      <c r="I41" s="11"/>
      <c r="J41" s="11"/>
    </row>
    <row r="42" spans="1:11" ht="20.100000000000001" customHeight="1" x14ac:dyDescent="0.25">
      <c r="A42" s="108" t="s">
        <v>34</v>
      </c>
      <c r="B42" s="109"/>
      <c r="C42" s="109"/>
      <c r="D42" s="109"/>
      <c r="E42" s="26">
        <f>E41+E40</f>
        <v>0</v>
      </c>
      <c r="F42" s="26">
        <f>F41+F40</f>
        <v>0</v>
      </c>
      <c r="G42" s="26">
        <f>G41+G40</f>
        <v>0</v>
      </c>
      <c r="H42" s="11"/>
      <c r="I42" s="11"/>
      <c r="J42" s="11"/>
    </row>
    <row r="43" spans="1:11" ht="20.100000000000001" customHeight="1" x14ac:dyDescent="0.25">
      <c r="A43" s="113" t="s">
        <v>35</v>
      </c>
      <c r="B43" s="114"/>
      <c r="C43" s="114"/>
      <c r="D43" s="114"/>
      <c r="E43" s="33">
        <f>E15+E23+E28</f>
        <v>0</v>
      </c>
      <c r="F43" s="33">
        <f>F15+F23+F28</f>
        <v>0</v>
      </c>
      <c r="G43" s="33">
        <f>G15+G23+G28</f>
        <v>0</v>
      </c>
      <c r="H43" s="11"/>
      <c r="I43" s="11"/>
      <c r="J43" s="11"/>
      <c r="K43" s="32"/>
    </row>
    <row r="44" spans="1:11" s="38" customFormat="1" ht="20.100000000000001" customHeight="1" x14ac:dyDescent="0.25">
      <c r="A44" s="115" t="s">
        <v>36</v>
      </c>
      <c r="B44" s="116"/>
      <c r="C44" s="116"/>
      <c r="D44" s="116"/>
      <c r="E44" s="34">
        <f>E42+E38</f>
        <v>0</v>
      </c>
      <c r="F44" s="34">
        <f>F42+F38</f>
        <v>0</v>
      </c>
      <c r="G44" s="35">
        <f>G42+G38</f>
        <v>0</v>
      </c>
      <c r="H44" s="36"/>
      <c r="I44" s="36"/>
      <c r="J44" s="36"/>
      <c r="K44" s="37"/>
    </row>
    <row r="45" spans="1:11" s="38" customFormat="1" ht="20.100000000000001" customHeight="1" x14ac:dyDescent="0.25">
      <c r="A45" s="106" t="s">
        <v>37</v>
      </c>
      <c r="B45" s="107"/>
      <c r="C45" s="107"/>
      <c r="D45" s="107"/>
      <c r="E45" s="39">
        <f>E44+E43</f>
        <v>0</v>
      </c>
      <c r="F45" s="39">
        <f>F44+F43</f>
        <v>0</v>
      </c>
      <c r="G45" s="39">
        <f>G44+G43</f>
        <v>0</v>
      </c>
      <c r="H45" s="36"/>
      <c r="I45" s="36"/>
      <c r="J45" s="36"/>
      <c r="K45" s="37"/>
    </row>
    <row r="46" spans="1:11" ht="42" customHeight="1" x14ac:dyDescent="0.25">
      <c r="A46" s="117" t="s">
        <v>17</v>
      </c>
      <c r="B46" s="117"/>
      <c r="C46" s="117"/>
      <c r="D46" s="117"/>
      <c r="E46" s="117"/>
      <c r="F46" s="117"/>
      <c r="G46" s="117"/>
      <c r="H46" s="11"/>
      <c r="I46" s="11"/>
      <c r="J46" s="11"/>
      <c r="K46" s="32"/>
    </row>
    <row r="47" spans="1:11" s="57" customFormat="1" ht="15.75" x14ac:dyDescent="0.25">
      <c r="A47" s="52" t="s">
        <v>33</v>
      </c>
      <c r="B47" s="53"/>
      <c r="C47" s="53"/>
      <c r="D47" s="53"/>
      <c r="E47" s="54"/>
      <c r="F47" s="54"/>
      <c r="G47" s="54"/>
      <c r="H47" s="55"/>
      <c r="I47" s="55"/>
      <c r="J47" s="55"/>
      <c r="K47" s="56"/>
    </row>
    <row r="48" spans="1:11" s="57" customFormat="1" ht="15.75" x14ac:dyDescent="0.25">
      <c r="A48" s="52"/>
      <c r="B48" s="53"/>
      <c r="C48" s="53"/>
      <c r="D48" s="53"/>
      <c r="E48" s="54"/>
      <c r="F48" s="54"/>
      <c r="G48" s="54"/>
      <c r="H48" s="55"/>
      <c r="I48" s="55"/>
      <c r="J48" s="55"/>
      <c r="K48" s="56"/>
    </row>
    <row r="49" spans="1:11" ht="15.75" x14ac:dyDescent="0.25">
      <c r="A49" s="40" t="s">
        <v>32</v>
      </c>
      <c r="B49" s="41"/>
      <c r="C49" s="41"/>
      <c r="D49" s="41"/>
      <c r="E49" s="42"/>
      <c r="F49" s="42"/>
      <c r="G49" s="42"/>
      <c r="H49" s="11"/>
      <c r="I49" s="11"/>
      <c r="J49" s="11"/>
      <c r="K49" s="32"/>
    </row>
    <row r="50" spans="1:11" ht="15.75" x14ac:dyDescent="0.25">
      <c r="A50" s="41"/>
      <c r="B50" s="41"/>
      <c r="C50" s="41"/>
      <c r="D50" s="41"/>
      <c r="E50" s="42"/>
      <c r="F50" s="42"/>
      <c r="G50" s="42"/>
      <c r="H50" s="11"/>
      <c r="I50" s="11"/>
      <c r="J50" s="11"/>
      <c r="K50" s="32"/>
    </row>
    <row r="51" spans="1:11" ht="15" x14ac:dyDescent="0.25">
      <c r="E51" s="43" t="s">
        <v>18</v>
      </c>
    </row>
    <row r="52" spans="1:11" ht="15" x14ac:dyDescent="0.25">
      <c r="E52" s="43"/>
    </row>
    <row r="53" spans="1:11" ht="15" x14ac:dyDescent="0.25">
      <c r="E53" s="43"/>
    </row>
    <row r="54" spans="1:11" ht="15" x14ac:dyDescent="0.25">
      <c r="E54" s="43"/>
    </row>
    <row r="55" spans="1:11" ht="15" x14ac:dyDescent="0.25">
      <c r="E55" s="43"/>
    </row>
    <row r="56" spans="1:11" ht="15" x14ac:dyDescent="0.25">
      <c r="E56" s="43" t="s">
        <v>19</v>
      </c>
    </row>
    <row r="59" spans="1:11" x14ac:dyDescent="0.25">
      <c r="A59" s="2" t="s">
        <v>20</v>
      </c>
    </row>
    <row r="65" spans="2:2" ht="15.75" x14ac:dyDescent="0.25">
      <c r="B65" s="44"/>
    </row>
  </sheetData>
  <mergeCells count="22">
    <mergeCell ref="B30:G30"/>
    <mergeCell ref="A46:G46"/>
    <mergeCell ref="A38:D38"/>
    <mergeCell ref="A1:G1"/>
    <mergeCell ref="A2:G2"/>
    <mergeCell ref="A3:G3"/>
    <mergeCell ref="A5:B5"/>
    <mergeCell ref="A6:G6"/>
    <mergeCell ref="A15:D15"/>
    <mergeCell ref="A29:G29"/>
    <mergeCell ref="A8:G8"/>
    <mergeCell ref="A16:G16"/>
    <mergeCell ref="A24:G24"/>
    <mergeCell ref="A23:D23"/>
    <mergeCell ref="A28:D28"/>
    <mergeCell ref="A33:D33"/>
    <mergeCell ref="A45:D45"/>
    <mergeCell ref="A37:D37"/>
    <mergeCell ref="B34:G34"/>
    <mergeCell ref="A42:D42"/>
    <mergeCell ref="A43:D43"/>
    <mergeCell ref="A44:D44"/>
  </mergeCells>
  <pageMargins left="0.7" right="0.7" top="0.80781250000000004" bottom="0.75" header="0.3" footer="0.3"/>
  <pageSetup paperSize="9" scale="55" orientation="portrait" r:id="rId1"/>
  <headerFooter>
    <oddHeader>&amp;L&amp;G</oddHeader>
    <oddFooter>&amp;LL6_PP_O30_v3.6_201868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="85" zoomScaleNormal="85" workbookViewId="0">
      <selection activeCell="E24" sqref="E24"/>
    </sheetView>
  </sheetViews>
  <sheetFormatPr defaultRowHeight="15" x14ac:dyDescent="0.25"/>
  <cols>
    <col min="1" max="1" width="6.140625" customWidth="1"/>
    <col min="2" max="2" width="109.42578125" customWidth="1"/>
    <col min="3" max="5" width="15.7109375" customWidth="1"/>
    <col min="7" max="7" width="10.140625" bestFit="1" customWidth="1"/>
  </cols>
  <sheetData>
    <row r="1" spans="1:9" x14ac:dyDescent="0.25">
      <c r="A1" s="131" t="s">
        <v>38</v>
      </c>
      <c r="B1" s="131"/>
      <c r="C1" s="131"/>
      <c r="D1" s="131"/>
      <c r="E1" s="131"/>
      <c r="F1" s="59"/>
    </row>
    <row r="2" spans="1:9" x14ac:dyDescent="0.25">
      <c r="A2" s="131" t="s">
        <v>39</v>
      </c>
      <c r="B2" s="131"/>
      <c r="C2" s="131"/>
      <c r="D2" s="131"/>
      <c r="E2" s="131"/>
      <c r="F2" s="59"/>
    </row>
    <row r="3" spans="1:9" x14ac:dyDescent="0.25">
      <c r="A3" s="131" t="s">
        <v>40</v>
      </c>
      <c r="B3" s="131"/>
      <c r="C3" s="131"/>
      <c r="D3" s="131"/>
      <c r="E3" s="131"/>
      <c r="F3" s="59"/>
    </row>
    <row r="5" spans="1:9" x14ac:dyDescent="0.25">
      <c r="E5" t="s">
        <v>47</v>
      </c>
    </row>
    <row r="7" spans="1:9" ht="19.5" thickBot="1" x14ac:dyDescent="0.3">
      <c r="A7" s="132" t="s">
        <v>75</v>
      </c>
      <c r="B7" s="132"/>
      <c r="C7" s="132"/>
      <c r="D7" s="132"/>
      <c r="E7" s="132"/>
    </row>
    <row r="8" spans="1:9" ht="15.75" thickBot="1" x14ac:dyDescent="0.3">
      <c r="A8" s="62"/>
      <c r="B8" s="62"/>
      <c r="C8" s="83" t="s">
        <v>41</v>
      </c>
      <c r="D8" s="84" t="s">
        <v>51</v>
      </c>
      <c r="E8" s="85" t="s">
        <v>42</v>
      </c>
    </row>
    <row r="9" spans="1:9" ht="60.75" thickBot="1" x14ac:dyDescent="0.3">
      <c r="A9" s="79">
        <v>1</v>
      </c>
      <c r="B9" s="80" t="s">
        <v>46</v>
      </c>
      <c r="C9" s="136"/>
      <c r="D9" s="81"/>
      <c r="E9" s="82"/>
    </row>
    <row r="10" spans="1:9" ht="60" x14ac:dyDescent="0.25">
      <c r="A10" s="73">
        <v>2</v>
      </c>
      <c r="B10" s="70" t="s">
        <v>59</v>
      </c>
      <c r="C10" s="137"/>
      <c r="D10" s="71"/>
      <c r="E10" s="72"/>
    </row>
    <row r="11" spans="1:9" x14ac:dyDescent="0.25">
      <c r="A11" s="73">
        <v>3</v>
      </c>
      <c r="B11" s="60" t="s">
        <v>62</v>
      </c>
      <c r="C11" s="68">
        <f>+D11*E11</f>
        <v>0</v>
      </c>
      <c r="D11" s="138"/>
      <c r="E11" s="74">
        <v>5000</v>
      </c>
    </row>
    <row r="12" spans="1:9" ht="30" x14ac:dyDescent="0.25">
      <c r="A12" s="73">
        <v>4</v>
      </c>
      <c r="B12" s="61" t="s">
        <v>63</v>
      </c>
      <c r="C12" s="102">
        <f>+C9*0.1</f>
        <v>0</v>
      </c>
      <c r="D12" s="67"/>
      <c r="E12" s="74"/>
    </row>
    <row r="13" spans="1:9" x14ac:dyDescent="0.25">
      <c r="A13" s="73">
        <v>5</v>
      </c>
      <c r="B13" s="60" t="s">
        <v>64</v>
      </c>
      <c r="C13" s="102">
        <f>MIN(C10:C12)</f>
        <v>0</v>
      </c>
      <c r="D13" s="67"/>
      <c r="E13" s="74"/>
      <c r="G13" s="97"/>
    </row>
    <row r="14" spans="1:9" ht="60" x14ac:dyDescent="0.25">
      <c r="A14" s="73">
        <v>6</v>
      </c>
      <c r="B14" s="61" t="s">
        <v>65</v>
      </c>
      <c r="C14" s="139"/>
      <c r="D14" s="67"/>
      <c r="E14" s="74"/>
      <c r="G14" s="97"/>
      <c r="I14" s="97"/>
    </row>
    <row r="15" spans="1:9" x14ac:dyDescent="0.25">
      <c r="A15" s="73">
        <v>7</v>
      </c>
      <c r="B15" s="60" t="s">
        <v>66</v>
      </c>
      <c r="C15" s="68">
        <f>+E15*D15</f>
        <v>0</v>
      </c>
      <c r="D15" s="138"/>
      <c r="E15" s="74">
        <v>3000</v>
      </c>
      <c r="G15" s="97"/>
      <c r="I15" s="97"/>
    </row>
    <row r="16" spans="1:9" ht="30" x14ac:dyDescent="0.25">
      <c r="A16" s="73">
        <v>8</v>
      </c>
      <c r="B16" s="61" t="s">
        <v>67</v>
      </c>
      <c r="C16" s="102">
        <f>C9*0.02</f>
        <v>0</v>
      </c>
      <c r="D16" s="67"/>
      <c r="E16" s="74"/>
      <c r="G16" s="97"/>
      <c r="I16" s="97"/>
    </row>
    <row r="17" spans="1:7" x14ac:dyDescent="0.25">
      <c r="A17" s="73">
        <v>9</v>
      </c>
      <c r="B17" s="60" t="s">
        <v>68</v>
      </c>
      <c r="C17" s="102">
        <f>MIN(C14:C16)</f>
        <v>0</v>
      </c>
      <c r="D17" s="67"/>
      <c r="E17" s="74"/>
      <c r="G17" s="97"/>
    </row>
    <row r="18" spans="1:7" ht="15.75" thickBot="1" x14ac:dyDescent="0.3">
      <c r="A18" s="75">
        <v>10</v>
      </c>
      <c r="B18" s="76" t="s">
        <v>58</v>
      </c>
      <c r="C18" s="102">
        <f>IF((C17+C13)&gt;C11,C11,(C17+C13))</f>
        <v>0</v>
      </c>
      <c r="D18" s="77"/>
      <c r="E18" s="78"/>
      <c r="G18" s="97"/>
    </row>
    <row r="19" spans="1:7" x14ac:dyDescent="0.25">
      <c r="A19" s="98">
        <v>11</v>
      </c>
      <c r="B19" s="86" t="s">
        <v>69</v>
      </c>
      <c r="C19" s="137"/>
      <c r="D19" s="87"/>
      <c r="E19" s="88"/>
      <c r="G19" s="97"/>
    </row>
    <row r="20" spans="1:7" ht="45" x14ac:dyDescent="0.25">
      <c r="A20" s="73">
        <v>12</v>
      </c>
      <c r="B20" s="61" t="s">
        <v>70</v>
      </c>
      <c r="C20" s="89">
        <f>+D20*E20</f>
        <v>0</v>
      </c>
      <c r="D20" s="138"/>
      <c r="E20" s="90">
        <v>3000</v>
      </c>
      <c r="G20" s="97"/>
    </row>
    <row r="21" spans="1:7" x14ac:dyDescent="0.25">
      <c r="A21" s="73">
        <v>13</v>
      </c>
      <c r="B21" s="61" t="s">
        <v>71</v>
      </c>
      <c r="C21" s="102">
        <f>IF(C20&gt;C19,C19,C20)</f>
        <v>0</v>
      </c>
      <c r="D21" s="91"/>
      <c r="E21" s="90"/>
      <c r="G21" s="97"/>
    </row>
    <row r="22" spans="1:7" x14ac:dyDescent="0.25">
      <c r="A22" s="73">
        <v>14</v>
      </c>
      <c r="B22" s="63" t="s">
        <v>72</v>
      </c>
      <c r="C22" s="140"/>
      <c r="D22" s="91"/>
      <c r="E22" s="90"/>
      <c r="G22" s="97"/>
    </row>
    <row r="23" spans="1:7" ht="45" x14ac:dyDescent="0.25">
      <c r="A23" s="73">
        <v>15</v>
      </c>
      <c r="B23" s="64" t="s">
        <v>73</v>
      </c>
      <c r="C23" s="65">
        <f>+D23*E23</f>
        <v>0</v>
      </c>
      <c r="D23" s="141"/>
      <c r="E23" s="92">
        <v>2000</v>
      </c>
    </row>
    <row r="24" spans="1:7" x14ac:dyDescent="0.25">
      <c r="A24" s="73">
        <v>16</v>
      </c>
      <c r="B24" s="66" t="s">
        <v>74</v>
      </c>
      <c r="C24" s="102">
        <f>IF(C23&gt;C22,C22,C23)</f>
        <v>0</v>
      </c>
      <c r="D24" s="91"/>
      <c r="E24" s="93"/>
    </row>
    <row r="25" spans="1:7" ht="30.75" thickBot="1" x14ac:dyDescent="0.3">
      <c r="A25" s="75">
        <v>17</v>
      </c>
      <c r="B25" s="94" t="s">
        <v>49</v>
      </c>
      <c r="C25" s="103">
        <f>IF(C24+C21&gt;C20,C20,C24+C21)</f>
        <v>0</v>
      </c>
      <c r="D25" s="95"/>
      <c r="E25" s="96"/>
    </row>
    <row r="26" spans="1:7" x14ac:dyDescent="0.25">
      <c r="A26" s="69">
        <v>18</v>
      </c>
      <c r="B26" s="99" t="s">
        <v>50</v>
      </c>
      <c r="C26" s="133">
        <f>IF(C18=0,C25,C18)</f>
        <v>0</v>
      </c>
      <c r="D26" s="134"/>
      <c r="E26" s="135"/>
    </row>
    <row r="27" spans="1:7" x14ac:dyDescent="0.25">
      <c r="A27" s="73">
        <v>19</v>
      </c>
      <c r="B27" s="100" t="s">
        <v>43</v>
      </c>
      <c r="C27" s="125">
        <f>C26+C9</f>
        <v>0</v>
      </c>
      <c r="D27" s="126"/>
      <c r="E27" s="127"/>
    </row>
    <row r="28" spans="1:7" x14ac:dyDescent="0.25">
      <c r="A28" s="73">
        <v>20</v>
      </c>
      <c r="B28" s="100" t="s">
        <v>78</v>
      </c>
      <c r="C28" s="142"/>
      <c r="D28" s="143"/>
      <c r="E28" s="144"/>
    </row>
    <row r="29" spans="1:7" x14ac:dyDescent="0.25">
      <c r="A29" s="73">
        <v>21</v>
      </c>
      <c r="B29" s="100" t="s">
        <v>44</v>
      </c>
      <c r="C29" s="125">
        <f>(C10+C14-C18)+(C19+C22-C25)</f>
        <v>0</v>
      </c>
      <c r="D29" s="126"/>
      <c r="E29" s="127"/>
    </row>
    <row r="30" spans="1:7" ht="15.75" thickBot="1" x14ac:dyDescent="0.3">
      <c r="A30" s="75">
        <v>22</v>
      </c>
      <c r="B30" s="101" t="s">
        <v>45</v>
      </c>
      <c r="C30" s="128">
        <f>C29+C28+C27</f>
        <v>0</v>
      </c>
      <c r="D30" s="129"/>
      <c r="E30" s="130"/>
    </row>
    <row r="32" spans="1:7" x14ac:dyDescent="0.25">
      <c r="E32" s="97"/>
    </row>
    <row r="33" spans="1:5" x14ac:dyDescent="0.25">
      <c r="A33" s="104" t="s">
        <v>76</v>
      </c>
    </row>
    <row r="34" spans="1:5" x14ac:dyDescent="0.25">
      <c r="A34" s="105" t="s">
        <v>77</v>
      </c>
    </row>
    <row r="36" spans="1:5" ht="68.25" customHeight="1" x14ac:dyDescent="0.25">
      <c r="A36" s="124" t="s">
        <v>79</v>
      </c>
      <c r="B36" s="124"/>
      <c r="C36" s="124"/>
      <c r="D36" s="124"/>
      <c r="E36" s="124"/>
    </row>
    <row r="37" spans="1:5" x14ac:dyDescent="0.25">
      <c r="A37" s="58"/>
    </row>
  </sheetData>
  <sheetProtection algorithmName="SHA-512" hashValue="3JtD00Lr+bw/yt6QGDtS99xp2M0AJ2sIw6d42QYblFsg4KoDgksOwlkvyAfcdr6rOrraGVjko14TKBIBzZGgMQ==" saltValue="VUmm2Jea7jZWlfNmPdBBqQ==" spinCount="100000" sheet="1" objects="1" scenarios="1" insertRows="0"/>
  <mergeCells count="10">
    <mergeCell ref="A1:E1"/>
    <mergeCell ref="A2:E2"/>
    <mergeCell ref="A3:E3"/>
    <mergeCell ref="A7:E7"/>
    <mergeCell ref="C26:E26"/>
    <mergeCell ref="A36:E36"/>
    <mergeCell ref="C27:E27"/>
    <mergeCell ref="C28:E28"/>
    <mergeCell ref="C29:E29"/>
    <mergeCell ref="C30:E30"/>
  </mergeCells>
  <hyperlinks>
    <hyperlink ref="A34" r:id="rId1"/>
  </hyperlinks>
  <pageMargins left="0.7" right="0.7" top="0.69270833333333337" bottom="0.75" header="0.3" footer="0.3"/>
  <pageSetup paperSize="9" scale="50" orientation="portrait" r:id="rId2"/>
  <headerFooter>
    <oddHeader>&amp;L&amp;G</oddHeader>
    <oddFooter>&amp;LL6_PP_O30_v3.6_201868</oddFooter>
  </headerFooter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Auditing</Name>
    <Synchronization>Synchronous</Synchronization>
    <Type>10001</Type>
    <SequenceNumber>1100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Assembly>Microsoft.Office.Policy, Version=14.0.0.0, Culture=neutral, PublicKeyToken=71e9bce111e9429c</Assembly>
    <Class>Microsoft.Office.RecordsManagement.Internal.AuditHandler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Šifra_verzija_datum xmlns="45adb973-3738-4051-9417-704071a43e5d">L6_PP_O30_v3.6_201868</Šifra_verzija_datum>
    <Poveznice_x0020_na_x0020_druge_x0020_procedure xmlns="45adb973-3738-4051-9417-704071a43e5d"/>
    <Broj_x0020_verzije xmlns="45adb973-3738-4051-9417-704071a43e5d">3.6</Broj_x0020_verzije>
    <Kratica_x0020_OJ_x0020__x0028_Pripremio_x0029__x0020_-_x0020_2017 xmlns="45adb973-3738-4051-9417-704071a43e5d" xsi:nil="true"/>
    <Pripremio xmlns="45adb973-3738-4051-9417-704071a43e5d">
      <UserInfo>
        <DisplayName/>
        <AccountId xsi:nil="true"/>
        <AccountType/>
      </UserInfo>
    </Pripremio>
    <Kratica_x0020_OJ_x0020__x0028_Pripremio_x0029__x0020_-_x0020_nova xmlns="45adb973-3738-4051-9417-704071a43e5d" xsi:nil="true"/>
    <Naziv_x0020_prikaza_x0020_procesa_x002f_landscape-a xmlns="45adb973-3738-4051-9417-704071a43e5d">15</Naziv_x0020_prikaza_x0020_procesa_x002f_landscape-a>
    <Datum_x0020_pripreme xmlns="45adb973-3738-4051-9417-704071a43e5d" xsi:nil="true"/>
    <TaxCatchAll xmlns="45adb973-3738-4051-9417-704071a43e5d"/>
    <Prilog_x0020_broj xmlns="45adb973-3738-4051-9417-704071a43e5d">Prilog II</Prilog_x0020_broj>
    <Vrijedi_x0020_od xmlns="45adb973-3738-4051-9417-704071a43e5d">2018-06-07T22:00:00+00:00</Vrijedi_x0020_od>
    <Poveznice_x0020_na_x0020_druge_x0020_procedure_x0020_-_x0020_novo xmlns="45adb973-3738-4051-9417-704071a43e5d" xsi:nil="true"/>
    <Šifra_x0020_prikaza_x0020_procesa1 xmlns="45adb973-3738-4051-9417-704071a43e5d" xsi:nil="true"/>
    <Šifra_x0020_procedure1 xmlns="45adb973-3738-4051-9417-704071a43e5d">L6_PP</Šifra_x0020_procedure1>
    <Sektor_x002f_odjel_x002f_odgovorna_x0020_osoba_x0020__x0028_Report_x0029_ xmlns="45adb973-3738-4051-9417-704071a43e5d" xsi:nil="true"/>
    <Status_x0020_verzije1 xmlns="45adb973-3738-4051-9417-704071a43e5d">(5) Važeća verzija</Status_x0020_verzije1>
    <Datum_x0020_verzije xmlns="45adb973-3738-4051-9417-704071a43e5d">2018-06-07T22:00:00+00:00</Datum_x0020_verzije>
    <Naziv_x0020_na_x0020_engleskom_x0020_jeziku xmlns="45adb973-3738-4051-9417-704071a43e5d" xsi:nil="true"/>
    <Šifra xmlns="45adb973-3738-4051-9417-704071a43e5d">L6_PP_O30</Šifra>
    <Kratica_x0020_OJ_x0020__x0028_Pripremio_x0029_ xmlns="45adb973-3738-4051-9417-704071a43e5d" xsi:nil="true"/>
    <Broj_x0020_Naputka xmlns="45adb973-3738-4051-9417-704071a43e5d">254</Broj_x0020_Naputka>
    <Osobe_x0020_koje_x0020_ažuriraju_x0020_PAP xmlns="45adb973-3738-4051-9417-704071a43e5d">
      <UserInfo>
        <DisplayName/>
        <AccountId xsi:nil="true"/>
        <AccountType/>
      </UserInfo>
    </Osobe_x0020_koje_x0020_ažuriraju_x0020_PAP>
    <_dlc_DocId xmlns="45adb973-3738-4051-9417-704071a43e5d">VY2WPRCRYZME-5-11577</_dlc_DocId>
    <_dlc_DocIdUrl xmlns="45adb973-3738-4051-9417-704071a43e5d">
      <Url>http://sharepoint2.dmssa.local:8080/_layouts/DocIdRedir.aspx?ID=VY2WPRCRYZME-5-11577</Url>
      <Description>VY2WPRCRYZME-5-11577</Description>
    </_dlc_DocIdUrl>
    <Footer_x0028_format_x0029_ xmlns="45adb973-3738-4051-9417-704071a43e5d" xsi:nil="true"/>
  </documentManagement>
</p:properties>
</file>

<file path=customXml/item5.xml><?xml version="1.0" encoding="utf-8"?>
<?mso-contentType ?>
<p:Policy xmlns:p="office.server.policy" id="" local="true">
  <p:Name>Interni dokument</p:Name>
  <p:Description/>
  <p:Statement/>
  <p:PolicyItems>
    <p:PolicyItem featureId="Microsoft.Office.RecordsManagement.PolicyFeatures.PolicyAudit" staticId="0x01010073B6D74F3C97574AB8D4619109C4590D|8138272" UniqueId="d2b07d31-44cf-4191-8a74-b7791519b70e">
      <p:Name>Auditing</p:Name>
      <p:Description>Audits user actions on documents and list items to the Audit Log.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Interni dokument" ma:contentTypeID="0x01010073B6D74F3C97574AB8D4619109C4590D00FDC7DAF3F549DC46AE8B16196A411708" ma:contentTypeVersion="130" ma:contentTypeDescription="" ma:contentTypeScope="" ma:versionID="18fe6753144f7d790cef0e88fcb508a9">
  <xsd:schema xmlns:xsd="http://www.w3.org/2001/XMLSchema" xmlns:xs="http://www.w3.org/2001/XMLSchema" xmlns:p="http://schemas.microsoft.com/office/2006/metadata/properties" xmlns:ns1="http://schemas.microsoft.com/sharepoint/v3" xmlns:ns3="45adb973-3738-4051-9417-704071a43e5d" targetNamespace="http://schemas.microsoft.com/office/2006/metadata/properties" ma:root="true" ma:fieldsID="b02bc7161e642158c83ae7641f4326df" ns1:_="" ns3:_="">
    <xsd:import namespace="http://schemas.microsoft.com/sharepoint/v3"/>
    <xsd:import namespace="45adb973-3738-4051-9417-704071a43e5d"/>
    <xsd:element name="properties">
      <xsd:complexType>
        <xsd:sequence>
          <xsd:element name="documentManagement">
            <xsd:complexType>
              <xsd:all>
                <xsd:element ref="ns3:Naziv_x0020_na_x0020_engleskom_x0020_jeziku" minOccurs="0"/>
                <xsd:element ref="ns3:Prilog_x0020_broj" minOccurs="0"/>
                <xsd:element ref="ns3:Pripremio" minOccurs="0"/>
                <xsd:element ref="ns3:Datum_x0020_pripreme" minOccurs="0"/>
                <xsd:element ref="ns3:Šifra" minOccurs="0"/>
                <xsd:element ref="ns3:Status_x0020_verzije1" minOccurs="0"/>
                <xsd:element ref="ns3:Šifra_verzija_datum" minOccurs="0"/>
                <xsd:element ref="ns3:Datum_x0020_verzije" minOccurs="0"/>
                <xsd:element ref="ns3:Broj_x0020_verzije" minOccurs="0"/>
                <xsd:element ref="ns3:Kratica_x0020_OJ_x0020__x0028_Pripremio_x0029_" minOccurs="0"/>
                <xsd:element ref="ns3:Kratica_x0020_OJ_x0020__x0028_Pripremio_x0029__x0020_-_x0020_nova" minOccurs="0"/>
                <xsd:element ref="ns3:Kratica_x0020_OJ_x0020__x0028_Pripremio_x0029__x0020_-_x0020_2017" minOccurs="0"/>
                <xsd:element ref="ns1:_dlc_Exempt" minOccurs="0"/>
                <xsd:element ref="ns3:_dlc_DocId" minOccurs="0"/>
                <xsd:element ref="ns3:TaxCatchAll" minOccurs="0"/>
                <xsd:element ref="ns3:TaxCatchAllLabel" minOccurs="0"/>
                <xsd:element ref="ns3:Šifra_x0020_procedure1" minOccurs="0"/>
                <xsd:element ref="ns3:Footer_x0028_format_x0029_" minOccurs="0"/>
                <xsd:element ref="ns3:Broj_x0020_Naputka" minOccurs="0"/>
                <xsd:element ref="ns3:Vrijedi_x0020_od" minOccurs="0"/>
                <xsd:element ref="ns3:Šifra_x0020_prikaza_x0020_procesa1" minOccurs="0"/>
                <xsd:element ref="ns3:_dlc_DocIdUrl" minOccurs="0"/>
                <xsd:element ref="ns3:Naziv_x0020_prikaza_x0020_procesa_x002f_landscape-a" minOccurs="0"/>
                <xsd:element ref="ns3:Sektor_x002f_odjel_x002f_odgovorna_x0020_osoba_x0020__x0028_Report_x0029_" minOccurs="0"/>
                <xsd:element ref="ns3:Poveznice_x0020_na_x0020_druge_x0020_procedure_x0020_-_x0020_novo" minOccurs="0"/>
                <xsd:element ref="ns3:Poveznice_x0020_na_x0020_druge_x0020_procedure" minOccurs="0"/>
                <xsd:element ref="ns3:Osobe_x0020_koje_x0020_ažuriraju_x0020_PAP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4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db973-3738-4051-9417-704071a43e5d" elementFormDefault="qualified">
    <xsd:import namespace="http://schemas.microsoft.com/office/2006/documentManagement/types"/>
    <xsd:import namespace="http://schemas.microsoft.com/office/infopath/2007/PartnerControls"/>
    <xsd:element name="Naziv_x0020_na_x0020_engleskom_x0020_jeziku" ma:index="2" nillable="true" ma:displayName="Naziv na engleskom jeziku" ma:internalName="Naziv_x0020_na_x0020_engleskom_x0020_jeziku">
      <xsd:simpleType>
        <xsd:restriction base="dms:Text">
          <xsd:maxLength value="255"/>
        </xsd:restriction>
      </xsd:simpleType>
    </xsd:element>
    <xsd:element name="Prilog_x0020_broj" ma:index="3" nillable="true" ma:displayName="Vrsta dokumenta" ma:default="Osnovni dokument" ma:format="RadioButtons" ma:internalName="Prilog_x0020_broj">
      <xsd:simpleType>
        <xsd:restriction base="dms:Choice">
          <xsd:enumeration value="Osnovni dokument"/>
          <xsd:enumeration value="Prilog I"/>
          <xsd:enumeration value="Prilog II"/>
          <xsd:enumeration value="Prilog III"/>
        </xsd:restriction>
      </xsd:simpleType>
    </xsd:element>
    <xsd:element name="Pripremio" ma:index="4" nillable="true" ma:displayName="Pripremio" ma:list="UserInfo" ma:SharePointGroup="0" ma:internalName="Pripremio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_x0020_pripreme" ma:index="5" nillable="true" ma:displayName="Datum pripreme" ma:format="DateOnly" ma:internalName="Datum_x0020_pripreme">
      <xsd:simpleType>
        <xsd:restriction base="dms:DateTime"/>
      </xsd:simpleType>
    </xsd:element>
    <xsd:element name="Šifra" ma:index="6" nillable="true" ma:displayName="Šifra dokumenta" ma:description="Popuniti ručno samo za dokumente koji pripadaju razini I.&#10;Šifra se generira automatski za dokumente razine II." ma:internalName="_x0160_ifra">
      <xsd:simpleType>
        <xsd:restriction base="dms:Text">
          <xsd:maxLength value="255"/>
        </xsd:restriction>
      </xsd:simpleType>
    </xsd:element>
    <xsd:element name="Status_x0020_verzije1" ma:index="7" nillable="true" ma:displayName="Status verzije" ma:description="Polje se popunjava samo na omotu, te se automatski nasljeđuje u osnovne dokumente i priloge." ma:format="Dropdown" ma:internalName="Status_x0020_verzije1" ma:readOnly="false">
      <xsd:simpleType>
        <xsd:restriction base="dms:Choice">
          <xsd:enumeration value="(1) Nacrt"/>
          <xsd:enumeration value="(2) Konačna verzija"/>
          <xsd:enumeration value="(3) Verzija za odobrenje"/>
          <xsd:enumeration value="(4) Odobrena verzija"/>
          <xsd:enumeration value="(5) Važeća verzija"/>
          <xsd:enumeration value="(6) Arhivirana verzija"/>
        </xsd:restriction>
      </xsd:simpleType>
    </xsd:element>
    <xsd:element name="Šifra_verzija_datum" ma:index="8" nillable="true" ma:displayName="Šifra_verzija_datum" ma:description="Polje se generira automatski i prikazuje unutar podnožja dokumenta." ma:internalName="_x0160_ifra_verzija_datum">
      <xsd:simpleType>
        <xsd:restriction base="dms:Text">
          <xsd:maxLength value="255"/>
        </xsd:restriction>
      </xsd:simpleType>
    </xsd:element>
    <xsd:element name="Datum_x0020_verzije" ma:index="9" nillable="true" ma:displayName="Datum verzije" ma:description="Polje se popunjava samo na omotu, te se automatski nasljeđuje u osnovne dokumente i priloge." ma:format="DateOnly" ma:internalName="Datum_x0020_verzije" ma:readOnly="false">
      <xsd:simpleType>
        <xsd:restriction base="dms:DateTime"/>
      </xsd:simpleType>
    </xsd:element>
    <xsd:element name="Broj_x0020_verzije" ma:index="10" nillable="true" ma:displayName="Broj verzije" ma:description="Polje se popunjava samo na omotu, te se automatski nasljeđuje u osnovne dokumente i priloge." ma:internalName="Broj_x0020_verzije" ma:readOnly="false">
      <xsd:simpleType>
        <xsd:restriction base="dms:Text">
          <xsd:maxLength value="255"/>
        </xsd:restriction>
      </xsd:simpleType>
    </xsd:element>
    <xsd:element name="Kratica_x0020_OJ_x0020__x0028_Pripremio_x0029_" ma:index="11" nillable="true" ma:displayName="Kratica OJ (Pripremio)" ma:format="Dropdown" ma:hidden="true" ma:internalName="Kratica_x0020_OJ_x0020__x0028_Pripremio_x0029_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Kratica_x0020_OJ_x0020__x0028_Pripremio_x0029__x0020_-_x0020_nova" ma:index="12" nillable="true" ma:displayName="Kratica OJ (Pripremio) - novo" ma:format="Dropdown" ma:hidden="true" ma:internalName="Kratica_x0020_OJ_x0020__x0028_Pripremio_x0029_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  <xsd:enumeration value="SIR"/>
          <xsd:enumeration value="SMR"/>
          <xsd:enumeration value="SUPRŽ"/>
          <xsd:enumeration value="SA"/>
          <xsd:enumeration value="SPP"/>
        </xsd:restriction>
      </xsd:simpleType>
    </xsd:element>
    <xsd:element name="Kratica_x0020_OJ_x0020__x0028_Pripremio_x0029__x0020_-_x0020_2017" ma:index="13" nillable="true" ma:displayName="Kratica OJ (Pripremio) - 2017" ma:format="Dropdown" ma:internalName="Kratica_x0020_OJ_x0020__x0028_Pripremio_x0029__x0020__x002d__x0020_2017">
      <xsd:simpleType>
        <xsd:restriction base="dms:Choice">
          <xsd:enumeration value="UR"/>
          <xsd:enumeration value="SSIMP"/>
          <xsd:enumeration value="SK"/>
          <xsd:enumeration value="SKRP"/>
          <xsd:enumeration value="SKPP"/>
          <xsd:enumeration value="SHP"/>
          <xsd:enumeration value="SUN"/>
          <xsd:enumeration value="SOKTP"/>
          <xsd:enumeration value="SUR"/>
          <xsd:enumeration value="SRI"/>
          <xsd:enumeration value="SRR"/>
          <xsd:enumeration value="SPP"/>
          <xsd:enumeration value="SLJP"/>
          <xsd:enumeration value="SJN"/>
          <xsd:enumeration value="SPPSS"/>
          <xsd:enumeration value="SFURKP"/>
          <xsd:enumeration value="SZITP"/>
          <xsd:enumeration value="SZPTP"/>
          <xsd:enumeration value="SIT"/>
          <xsd:enumeration value="SRIR"/>
          <xsd:enumeration value="SR"/>
          <xsd:enumeration value="SARKOD"/>
          <xsd:enumeration value="SIRM"/>
          <xsd:enumeration value="SIP"/>
          <xsd:enumeration value="SPJZ"/>
          <xsd:enumeration value="SPNPPP"/>
          <xsd:enumeration value="SPVPBP"/>
          <xsd:enumeration value="SPVPS"/>
          <xsd:enumeration value="SSRPI"/>
          <xsd:enumeration value="SSKIIR"/>
          <xsd:enumeration value="SZOT"/>
          <xsd:enumeration value="SPM"/>
          <xsd:enumeration value="SŠSŠ"/>
          <xsd:enumeration value="SNTIM"/>
          <xsd:enumeration value="SPV"/>
          <xsd:enumeration value="SRP"/>
          <xsd:enumeration value="SUV"/>
          <xsd:enumeration value="SSKT"/>
          <xsd:enumeration value="SIRR"/>
          <xsd:enumeration value="SPIR"/>
          <xsd:enumeration value="STA"/>
          <xsd:enumeration value="SEA"/>
          <xsd:enumeration value="SOII"/>
          <xsd:enumeration value="SNRL"/>
          <xsd:enumeration value="SPNR"/>
          <xsd:enumeration value="SOIN"/>
          <xsd:enumeration value="SPL"/>
          <xsd:enumeration value="SKRPIAR"/>
          <xsd:enumeration value="SKR"/>
          <xsd:enumeration value="SPPI"/>
          <xsd:enumeration value="SAR"/>
          <xsd:enumeration value="SSRNIR"/>
          <xsd:enumeration value="SFRUP"/>
          <xsd:enumeration value="SF"/>
          <xsd:enumeration value="SzR"/>
          <xsd:enumeration value="SUD"/>
          <xsd:enumeration value="SIBP"/>
          <xsd:enumeration value="SI"/>
          <xsd:enumeration value="SBP"/>
          <xsd:enumeration value="PA"/>
          <xsd:enumeration value="POBBŽ"/>
          <xsd:enumeration value="POBPŽ"/>
          <xsd:enumeration value="PODNŽ"/>
          <xsd:enumeration value="POIŽ"/>
          <xsd:enumeration value="POKŽ"/>
          <xsd:enumeration value="POKKŽ"/>
          <xsd:enumeration value="POKZŽ"/>
          <xsd:enumeration value="POLSŽ"/>
          <xsd:enumeration value="POMŽ"/>
          <xsd:enumeration value="POOBŽ"/>
          <xsd:enumeration value="POPSŽ"/>
          <xsd:enumeration value="POPGŽ"/>
          <xsd:enumeration value="POSMŽ"/>
          <xsd:enumeration value="POSDŽ"/>
          <xsd:enumeration value="POŠKŽ"/>
          <xsd:enumeration value="POVŽ"/>
          <xsd:enumeration value="POVPŽ"/>
          <xsd:enumeration value="POVSŽ"/>
          <xsd:enumeration value="POZDŽ"/>
          <xsd:enumeration value="POZGŽ"/>
          <xsd:enumeration value="POGZG"/>
        </xsd:restriction>
      </xsd:simple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TaxCatchAll" ma:index="20" nillable="true" ma:displayName="Taxonomy Catch All Column" ma:hidden="true" ma:list="{fbf25dd9-dc33-4257-8aea-9fa5372f66ca}" ma:internalName="TaxCatchAll" ma:showField="CatchAllData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1" nillable="true" ma:displayName="Taxonomy Catch All Column1" ma:hidden="true" ma:list="{fbf25dd9-dc33-4257-8aea-9fa5372f66ca}" ma:internalName="TaxCatchAllLabel" ma:readOnly="true" ma:showField="CatchAllDataLabel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Šifra_x0020_procedure1" ma:index="22" nillable="true" ma:displayName="Šifra procedure" ma:internalName="_x0160_ifra_x0020_procedure1" ma:readOnly="false">
      <xsd:simpleType>
        <xsd:restriction base="dms:Text">
          <xsd:maxLength value="255"/>
        </xsd:restriction>
      </xsd:simpleType>
    </xsd:element>
    <xsd:element name="Footer_x0028_format_x0029_" ma:index="23" nillable="true" ma:displayName="Footer(format)" ma:internalName="Footer_x0028_format_x0029_" ma:readOnly="false">
      <xsd:simpleType>
        <xsd:restriction base="dms:Text">
          <xsd:maxLength value="255"/>
        </xsd:restriction>
      </xsd:simpleType>
    </xsd:element>
    <xsd:element name="Broj_x0020_Naputka" ma:index="24" nillable="true" ma:displayName="Broj naputka" ma:description="Polje se popunjava samo na omotu, te se automatski nasljeđuje u osnovne dokumente." ma:internalName="Broj_x0020_Naputka" ma:readOnly="false">
      <xsd:simpleType>
        <xsd:restriction base="dms:Text">
          <xsd:maxLength value="255"/>
        </xsd:restriction>
      </xsd:simpleType>
    </xsd:element>
    <xsd:element name="Vrijedi_x0020_od" ma:index="25" nillable="true" ma:displayName="Vrijedi od" ma:description="Polje se popunjava samo na omotu, te se automatski nasljeđuje u osnovne dokumente." ma:format="DateOnly" ma:internalName="Vrijedi_x0020_od" ma:readOnly="false">
      <xsd:simpleType>
        <xsd:restriction base="dms:DateTime"/>
      </xsd:simpleType>
    </xsd:element>
    <xsd:element name="Šifra_x0020_prikaza_x0020_procesa1" ma:index="26" nillable="true" ma:displayName="Šifra prikaza procesa" ma:format="Dropdown" ma:internalName="_x0160_ifra_x0020_prikaza_x0020_procesa1" ma:readOnly="false">
      <xsd:simpleType>
        <xsd:restriction base="dms:Choice">
          <xsd:enumeration value="L1"/>
          <xsd:enumeration value="L2"/>
          <xsd:enumeration value="L3"/>
          <xsd:enumeration value="L4"/>
          <xsd:enumeration value="L5"/>
          <xsd:enumeration value="L6"/>
          <xsd:enumeration value="L7"/>
          <xsd:enumeration value="L8"/>
          <xsd:enumeration value="LH"/>
          <xsd:enumeration value="L0"/>
          <xsd:enumeration value="L_SF"/>
          <xsd:enumeration value="S_PP"/>
          <xsd:enumeration value="L_OP"/>
        </xsd:restriction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Naziv_x0020_prikaza_x0020_procesa_x002f_landscape-a" ma:index="28" nillable="true" ma:displayName="Šifra prikaza" ma:list="{1cbf69e6-8c41-4564-b6ab-ffba872ea4cb}" ma:internalName="Naziv_x0020_prikaza_x0020_procesa_x002F_landscape_x002d_a" ma:readOnly="false" ma:showField="Sektor" ma:web="45adb973-3738-4051-9417-704071a43e5d">
      <xsd:simpleType>
        <xsd:restriction base="dms:Lookup"/>
      </xsd:simpleType>
    </xsd:element>
    <xsd:element name="Sektor_x002f_odjel_x002f_odgovorna_x0020_osoba_x0020__x0028_Report_x0029_" ma:index="29" nillable="true" ma:displayName="Sektor/odjel/odgovorna osoba (Report)" ma:internalName="Sektor_x002F_odjel_x002F_odgovorna_x0020_osoba_x0020__x0028_Report_x0029_" ma:readOnly="false">
      <xsd:simpleType>
        <xsd:restriction base="dms:Text">
          <xsd:maxLength value="255"/>
        </xsd:restriction>
      </xsd:simpleType>
    </xsd:element>
    <xsd:element name="Poveznice_x0020_na_x0020_druge_x0020_procedure_x0020_-_x0020_novo" ma:index="30" nillable="true" ma:displayName="Poveznice na druge procedure" ma:list="8e58aa9f-eaab-4226-97df-28d173a4182a" ma:internalName="Poveznice_x0020_na_x0020_druge_x0020_procedure_x0020__x002d__x0020_novo" ma:readOnly="false" ma:showField="e729c232-8ce1-42a2-85ad-899e18f02bae" ma:web="45adb973-3738-4051-9417-704071a43e5d">
      <xsd:simpleType>
        <xsd:restriction base="dms:Unknown"/>
      </xsd:simpleType>
    </xsd:element>
    <xsd:element name="Poveznice_x0020_na_x0020_druge_x0020_procedure" ma:index="31" nillable="true" ma:displayName="Poveznice na druge procedure-test" ma:list="{8e58aa9f-eaab-4226-97df-28d173a4182a}" ma:internalName="Poveznice_x0020_na_x0020_druge_x0020_procedure" ma:readOnly="false" ma:showField="_x0160_ifra_x0020_procedure1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sobe_x0020_koje_x0020_ažuriraju_x0020_PAP" ma:index="32" nillable="true" ma:displayName="Osobe koje ažuriraju PAP" ma:list="UserInfo" ma:SharePointGroup="0" ma:internalName="Osobe_x0020_koje_x0020_a_x017e_uriraju_x0020_PAP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PersistId" ma:index="3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Content Type"/>
        <xsd:element ref="dc:title" minOccurs="0" maxOccurs="1" ma:index="1" ma:displayName="Nazi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3881E9-70C2-43E6-9C6B-838E780E2A7E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DC290523-F8E2-475B-8470-EAF6B5E647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E82FC3-AADC-46AF-8487-EA985B528F0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BD431DA-3D9D-4B65-9D8B-2ED1D1700768}">
  <ds:schemaRefs>
    <ds:schemaRef ds:uri="http://www.w3.org/XML/1998/namespace"/>
    <ds:schemaRef ds:uri="http://schemas.microsoft.com/sharepoint/v3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45adb973-3738-4051-9417-704071a43e5d"/>
    <ds:schemaRef ds:uri="http://purl.org/dc/elements/1.1/"/>
  </ds:schemaRefs>
</ds:datastoreItem>
</file>

<file path=customXml/itemProps5.xml><?xml version="1.0" encoding="utf-8"?>
<ds:datastoreItem xmlns:ds="http://schemas.openxmlformats.org/officeDocument/2006/customXml" ds:itemID="{BED0DE2C-4475-4AFC-A1CE-914E3C4114AD}">
  <ds:schemaRefs>
    <ds:schemaRef ds:uri="office.server.policy"/>
  </ds:schemaRefs>
</ds:datastoreItem>
</file>

<file path=customXml/itemProps6.xml><?xml version="1.0" encoding="utf-8"?>
<ds:datastoreItem xmlns:ds="http://schemas.openxmlformats.org/officeDocument/2006/customXml" ds:itemID="{0272F614-F412-453D-9AC2-CD4D23C6F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5adb973-3738-4051-9417-704071a43e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1_L6_PP_O30</vt:lpstr>
      <vt:lpstr>2_L6_PP_O30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troškova za projekt ulaganja u sektoru vina</dc:title>
  <dc:creator>Irena Kruljac</dc:creator>
  <cp:lastModifiedBy>Irena Kruljac</cp:lastModifiedBy>
  <dcterms:created xsi:type="dcterms:W3CDTF">2018-03-30T09:31:49Z</dcterms:created>
  <dcterms:modified xsi:type="dcterms:W3CDTF">2018-06-11T07:49:22Z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0x01010073B6D74F3C97574AB8D4619109C4590D00FDC7DAF3F549DC46AE8B16196A411708</vt:lpwstr>
  </property>
  <property fmtid="{D5CDD505-2E9C-101B-9397-08002B2CF9AE}" pid="3" name="_dlc_DocIdItemGuid">
    <vt:lpwstr>5bcde6af-4326-4d5c-ab9c-5a87e3f9a3ee</vt:lpwstr>
  </property>
  <property fmtid="{D5CDD505-2E9C-101B-9397-08002B2CF9AE}" pid="4" name="WorkflowChangePath">
    <vt:lpwstr>f7905e06-c13b-4949-980e-40d49d6baf25,2;f7905e06-c13b-4949-980e-40d49d6baf25,4;f7905e06-c13b-4949-980e-40d49d6baf25,6;f7905e06-c13b-4949-980e-40d49d6baf25,9;f7905e06-c13b-4949-980e-40d49d6baf25,12;f7905e06-c13b-4949-980e-40d49d6baf25,14;f7905e06-c13b-4949-</vt:lpwstr>
  </property>
  <property fmtid="{D5CDD505-2E9C-101B-9397-08002B2CF9AE}" pid="5" name="_docset_NoMedatataSyncRequired">
    <vt:lpwstr>False</vt:lpwstr>
  </property>
</Properties>
</file>